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กะปอ\วิเคราะห์ 63\แผนดำเนินงาน 63\"/>
    </mc:Choice>
  </mc:AlternateContent>
  <bookViews>
    <workbookView xWindow="0" yWindow="0" windowWidth="15360" windowHeight="7800"/>
  </bookViews>
  <sheets>
    <sheet name="ผด.01" sheetId="9" r:id="rId1"/>
    <sheet name="ยุทธ1" sheetId="1" r:id="rId2"/>
    <sheet name="ยุทธ 3" sheetId="2" r:id="rId3"/>
    <sheet name="ยุทธ4" sheetId="3" r:id="rId4"/>
    <sheet name="ยุทธ 5" sheetId="4" r:id="rId5"/>
    <sheet name="ยุทธ 6" sheetId="5" r:id="rId6"/>
    <sheet name="ยุทธ 7" sheetId="6" r:id="rId7"/>
    <sheet name="ยุทธ 8" sheetId="7" r:id="rId8"/>
    <sheet name="ยุทธ 9" sheetId="8" r:id="rId9"/>
    <sheet name="งานบริหารงานทั่วไป" sheetId="11" r:id="rId10"/>
    <sheet name="แผนงานการรักษาความสงบภายใน" sheetId="13" r:id="rId11"/>
    <sheet name="แผนงานการศึกษา" sheetId="16" r:id="rId12"/>
    <sheet name="แผนงานสาธารณสุข" sheetId="17" r:id="rId13"/>
    <sheet name="แผนงานสังคมสงเคราะห์" sheetId="18" r:id="rId14"/>
    <sheet name="แผนงานเคหะและชุมชน" sheetId="19" r:id="rId15"/>
    <sheet name="แผนงานสร้างความเข้มแข็งของชุมชน" sheetId="21" r:id="rId16"/>
    <sheet name="แผนงานการศาสนาวัฒนธรรม" sheetId="22" r:id="rId17"/>
    <sheet name="แผนงานการเกษตร" sheetId="23" r:id="rId18"/>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9" l="1"/>
  <c r="D23" i="9"/>
  <c r="D10" i="9"/>
  <c r="D36" i="9"/>
  <c r="D45" i="9"/>
  <c r="C26" i="9"/>
  <c r="C16" i="9"/>
  <c r="C10" i="9"/>
  <c r="C45" i="9"/>
  <c r="B26" i="9"/>
  <c r="B10" i="9"/>
  <c r="C12" i="9" l="1"/>
  <c r="D48" i="9" l="1"/>
  <c r="B48" i="9"/>
  <c r="C48" i="9"/>
  <c r="B45" i="9"/>
  <c r="B36" i="9"/>
  <c r="D32" i="9"/>
  <c r="B32" i="9"/>
  <c r="D29" i="9"/>
  <c r="B29" i="9"/>
  <c r="D16" i="9"/>
  <c r="B16" i="9"/>
  <c r="D13" i="9"/>
  <c r="C13" i="9"/>
  <c r="B13" i="9"/>
  <c r="D49" i="9" l="1"/>
  <c r="E47" i="9" s="1"/>
  <c r="B49" i="9"/>
  <c r="C29" i="9"/>
  <c r="C49" i="9" s="1"/>
  <c r="C36" i="9"/>
  <c r="C32" i="9"/>
  <c r="E9" i="9" l="1"/>
  <c r="E10" i="9" s="1"/>
  <c r="E8" i="9"/>
  <c r="E18" i="9"/>
  <c r="E44" i="9"/>
  <c r="E24" i="9"/>
  <c r="E7" i="9"/>
  <c r="E23" i="9"/>
  <c r="E19" i="9"/>
  <c r="E34" i="9"/>
  <c r="E43" i="9"/>
  <c r="E15" i="9"/>
  <c r="E35" i="9"/>
  <c r="E28" i="9"/>
  <c r="E12" i="9"/>
  <c r="E13" i="9" s="1"/>
  <c r="E48" i="9"/>
  <c r="E22" i="9"/>
  <c r="E25" i="9"/>
  <c r="E31" i="9"/>
  <c r="E16" i="9"/>
  <c r="E45" i="9" l="1"/>
  <c r="E26" i="9"/>
  <c r="E36" i="9"/>
  <c r="E32" i="9"/>
  <c r="E29" i="9"/>
  <c r="E49" i="9" l="1"/>
</calcChain>
</file>

<file path=xl/sharedStrings.xml><?xml version="1.0" encoding="utf-8"?>
<sst xmlns="http://schemas.openxmlformats.org/spreadsheetml/2006/main" count="1884" uniqueCount="359">
  <si>
    <t>ที่</t>
  </si>
  <si>
    <t>โครงการ</t>
  </si>
  <si>
    <t>รายละเอียดของกิจกรรมที่เกิดขึ้นจากโครงการ</t>
  </si>
  <si>
    <t>สถานที่ดำเนินการ</t>
  </si>
  <si>
    <t>หน่วยงานรับผิดชอบหลัก</t>
  </si>
  <si>
    <t>พ.ศ.2561</t>
  </si>
  <si>
    <t>พ.ศ.2562</t>
  </si>
  <si>
    <t>ต.ค.</t>
  </si>
  <si>
    <t>พ.ย.</t>
  </si>
  <si>
    <t>ธ.ค.</t>
  </si>
  <si>
    <t>ม.ค.</t>
  </si>
  <si>
    <t>ก.พ.</t>
  </si>
  <si>
    <t>มี.ค.</t>
  </si>
  <si>
    <t>เม.ย.</t>
  </si>
  <si>
    <t>พ.ค.</t>
  </si>
  <si>
    <t>มิ.ย.</t>
  </si>
  <si>
    <t>ก.ค.</t>
  </si>
  <si>
    <t>ส.ค.</t>
  </si>
  <si>
    <t>ก.ย.</t>
  </si>
  <si>
    <t xml:space="preserve">   งบประมาณ   (บาท)</t>
  </si>
  <si>
    <t>บัญชีจำนวนโครงการพัฒนาท้องถิ่น กิจกรรมและงบประมาณ</t>
  </si>
  <si>
    <t>องค์การบริหารส่วนตำบลกำปัง</t>
  </si>
  <si>
    <t>1. ยุทธศาสตร์การพัฒนาโครงสร้างพื้นฐาน</t>
  </si>
  <si>
    <t>1.1 แผนงานอุตสาหกรรมและการโยธา</t>
  </si>
  <si>
    <t>อบต.กำปัง</t>
  </si>
  <si>
    <t>บ้านกำปัง หมู่ที่ 8</t>
  </si>
  <si>
    <t>บ้านอ้อเหนือ หมู่ที่ 14</t>
  </si>
  <si>
    <t>บ้านกระเสียว หมู่ที่ 2</t>
  </si>
  <si>
    <t>บ้านจาน หมู่ที่ 4</t>
  </si>
  <si>
    <t>โครงการก่อสร้างถนนคอนกรีตเสริมเหล็ก บ้านซาด หมู่ที่ 1</t>
  </si>
  <si>
    <t xml:space="preserve">บ้านซาด หมู่ที่ 1 </t>
  </si>
  <si>
    <t>บ้านนา หมู่ที่ 7</t>
  </si>
  <si>
    <t>กองช่างอบต.กำปัง</t>
  </si>
  <si>
    <t>โครงการก่อสร้างถนนคอนกรีตเสริมเหล็ก บ้านนา หมู่ที่ 7</t>
  </si>
  <si>
    <t>โครงการก่อสร้างถนนคอนกรีตเสริมเหล็ก บ้านหนองแวง หมู่ที่ 5</t>
  </si>
  <si>
    <t>บ้านหนองแวง หมู่ที่ 5</t>
  </si>
  <si>
    <t>กองช่าง อบต.กำปัง</t>
  </si>
  <si>
    <t>บ้านตะกุด หมู่ที่ 11</t>
  </si>
  <si>
    <t>งบประมาณ(บาท)</t>
  </si>
  <si>
    <t>บ้านโนนหัวนา หมู่ที่ 10</t>
  </si>
  <si>
    <t>บ้านใหม่นารี หมู่ที่ 9</t>
  </si>
  <si>
    <t>บ้านนารีพัฒนา หมู่ที่ 15</t>
  </si>
  <si>
    <t>บ้านใหม่พัฒนา หมู่ที่ 16</t>
  </si>
  <si>
    <t>3. ยุทธศาสตร์การพัฒนาเศรษฐกิจ</t>
  </si>
  <si>
    <t>8. ยุทธศาสตร์พัฒนาการเมืองการบริหาร</t>
  </si>
  <si>
    <t>โครงการปกป้องสถาบันสำคัญของชาติ</t>
  </si>
  <si>
    <t>สำนักงานปลัด อบต.กำปัง</t>
  </si>
  <si>
    <t>9. ยุทธศาสตร์ศักยภาพท้องถิ่นสู่การเป็นประชาคมอาเซียน</t>
  </si>
  <si>
    <t>9.1 แผนงานบริหารงานทั่วไป</t>
  </si>
  <si>
    <t>โครงการเตรียมความพร้อมเข้าสู่ประชาคมอาเซียน</t>
  </si>
  <si>
    <t>อบรมให้ความรู้เกี่ยวกับการเตรียมความพร้อมเข้าสู่ประชาคมอาเซียน ให้กับคณะผู้บริหาร สมาชิกสภา อบต.กำปัง พนักงานส่วนตำบล ลูกจ้างประจำ ลูกจ้างทั่วไป อบต.กำปัง</t>
  </si>
  <si>
    <t>โครงการวันท้องถิ่นไทย</t>
  </si>
  <si>
    <t>โครงการสร้างความปรองดองและสมานฉันท์ของคนในชาติ</t>
  </si>
  <si>
    <t>โครงการประชุมประชาคมจัดทำแผนพัฒนาท้องถิ่น</t>
  </si>
  <si>
    <t>4. ยุทธศาสตร์การพัฒนาคนและสังคม</t>
  </si>
  <si>
    <t>4.1 แผนงานการรักษาความสงบภายใน</t>
  </si>
  <si>
    <t>โครงการฝึกซ้อมแผนการป้องกันอัคคีภัย</t>
  </si>
  <si>
    <t>โครงการพัฒนาศักยภาพเครือข่าย อปพร.</t>
  </si>
  <si>
    <t>โครงการพัฒนาศักยภาพหนึ่งตำบลหนึ่งทีมกู้ชีพกู้ภัย</t>
  </si>
  <si>
    <t>โครงการลดอุบัติเหตุ</t>
  </si>
  <si>
    <t>โครงการส่งเสริมการสวมหมวกนิรภัย 100%</t>
  </si>
  <si>
    <t>โครงการส่งเสริมพัฒนาการเด็กในศูนย์พัฒนาเด็กเล็ก อบต.กำปัง</t>
  </si>
  <si>
    <t>โครงการสนับสนุนค่าใช้จ่ายการบริหารสถานศึกษา</t>
  </si>
  <si>
    <t>6. ยุทธศาสตร์การพัฒนาสุขภาพ ประชาชน</t>
  </si>
  <si>
    <t>4.2 แผนงานการศึกษา</t>
  </si>
  <si>
    <t>6.1 แผนงานสาธารณสุข</t>
  </si>
  <si>
    <t>โครงการควบคุมและป้องกันโรคติดต่อ</t>
  </si>
  <si>
    <t xml:space="preserve">1.จัดซื้อวัสดุอุปกรณ์ในการดำเนินโครงการ 2.เดินรณรงค์ควบคุมและป้องกันโรคติดต่อ 3.ดำเนินการฉีดพ่นหมอกควันทุกหลังคาเรือน </t>
  </si>
  <si>
    <t>โครงการฝึกอบรมเพิ่มพูนความรู้ปฏิบัติการในระบบแพทย์ฉุกเฉิน</t>
  </si>
  <si>
    <t>1.จัดอบรมหลักสูตรเพิ่มพูนความรู้ปฏิบัติการในระบบการแพทย์ฉุกเฉิน 2.ฝึกอบรมให้หน่วยแพทย์ฉุกเฉินในตำบลกำปัง</t>
  </si>
  <si>
    <t>4.3 แผนงานสังคมสงเคราะห์</t>
  </si>
  <si>
    <t>โครงการประชุมเชิงปฏิบัติการสภาเด็กและเยาวชนตำบลกำปัง</t>
  </si>
  <si>
    <t>กองสวัสดิการสังคม</t>
  </si>
  <si>
    <t>โครงการพัฒนาศักยภาพผู้สูงอายุตำบลกำปัง</t>
  </si>
  <si>
    <t>โครงการส่งเสริมการประกอบอาชีพของประชาชนตำบลกำปัง</t>
  </si>
  <si>
    <t>โครงการส่งเสริมและสนับสนุนการพัฒนาคุณภาพชีวิตคนชรา คนพิการ ผู้ด้อยโอกาส</t>
  </si>
  <si>
    <t>โครงการเสริมสร้างความเข้มแข็งของกองทุนบทบาทสตรี</t>
  </si>
  <si>
    <t>7. ยุทธศาสตร์การอนุรักษ์และพัฒนาทรัพยากรธรรมชาติและสิ่งแวดล้อม</t>
  </si>
  <si>
    <t>7.1 แผนงานเคหะและชุมชน</t>
  </si>
  <si>
    <t>3.1 แผนงานการเกษตร</t>
  </si>
  <si>
    <t>กองส่งเสริมการเกษตร</t>
  </si>
  <si>
    <t>โครงการส่งเสริมการปลูกพืชอาหารสัตว์</t>
  </si>
  <si>
    <t>โครงการส่งเสริมการปลูกมะขามเทศ</t>
  </si>
  <si>
    <t>โครงการส่งเสริมการผลิตปุ๋ยอินทรีย์ชีวภาพ</t>
  </si>
  <si>
    <t>โครงการส่งเสริมการเลี้ยงโค-กระบือ</t>
  </si>
  <si>
    <t>โครงการส่งเสริมอาชีพเกษตรกรรม</t>
  </si>
  <si>
    <t>โครงการพัฒนาและรณรงค์การใช้หญ้าแฝกอันเนื่องมาจากพระราชดำริ</t>
  </si>
  <si>
    <t>5. ยุทธศาสตร์การพัฒนาด้านเกษตรกรรมและปศุสัตว์</t>
  </si>
  <si>
    <t>5.1 แผนงานการเกษตร</t>
  </si>
  <si>
    <t>เบี้ยยังชีพผู้สูงอายุ</t>
  </si>
  <si>
    <t>เบี้ยยังชีพคนพิการ</t>
  </si>
  <si>
    <t>เบี้ยยังชีพผู้ป่วยเอดส์</t>
  </si>
  <si>
    <t>4.4 แผนงานสร้างความเข้มแข็งของชุมชน</t>
  </si>
  <si>
    <t>โครงการครอบครัวสีขาว ครอบครัวเข้มแข็ง</t>
  </si>
  <si>
    <t>โครงการป้องกันและแก้ไขปัญหายาเสพติด</t>
  </si>
  <si>
    <t>4.5 แผนงานการศาสนาวัฒนธรรมและนันทนาการ</t>
  </si>
  <si>
    <t>โครงการแข่งขันกีฬาเด็กและเยาวชนตำบลกำปัง</t>
  </si>
  <si>
    <t>โครงการแข่งขันกีฬาประชาชนตำบลกำปัง</t>
  </si>
  <si>
    <t>โครงการจัดงานวันเด็กแห่งชาติ</t>
  </si>
  <si>
    <t>โครงการงานรัฐพิธีและงานประเพณีวัฒนธรรม</t>
  </si>
  <si>
    <t>โครงการส่งเสริมและอนุรักษ์ศิลปวัฒนธรรมไทย</t>
  </si>
  <si>
    <t>โครงการสืบสานประเพณีวันขึ้นปีใหม่</t>
  </si>
  <si>
    <t>โครงการสืบสานประเพณีสงกรานต์</t>
  </si>
  <si>
    <t>โครงการพัฒนาทักษะด้านการเรียนของเด็กตำบลกำปัง</t>
  </si>
  <si>
    <t>โครงการส่งนักกีฬาเข้าร่วมการแข่งขันกีฬา</t>
  </si>
  <si>
    <t>บัญชีสรุปจำนวนโครงการและงบประมาณ</t>
  </si>
  <si>
    <t>ยุทธศาสตร์/แผนงาน</t>
  </si>
  <si>
    <t>จำนวนโครงการ</t>
  </si>
  <si>
    <t>คิดเป็นร้อยละของ</t>
  </si>
  <si>
    <t>จำนวนงบประมาณ</t>
  </si>
  <si>
    <t>หน่วยดำเนินการ</t>
  </si>
  <si>
    <t>ที่ดำเนินการ</t>
  </si>
  <si>
    <t>โครงการทั้งหมด</t>
  </si>
  <si>
    <t>(บาท)</t>
  </si>
  <si>
    <t>งบประมาณทั้งหมด</t>
  </si>
  <si>
    <t xml:space="preserve">    แผนงานเคหะและชุมชน</t>
  </si>
  <si>
    <t>กองช่าง</t>
  </si>
  <si>
    <t>รวม</t>
  </si>
  <si>
    <t>2. ยุทธศาสตร์การพัฒนาแหล่งน้ำ</t>
  </si>
  <si>
    <t xml:space="preserve">    แผนงานสังคมสงเคราะห์</t>
  </si>
  <si>
    <t xml:space="preserve">    แผนงานการเกษตร</t>
  </si>
  <si>
    <t xml:space="preserve">    แผนงานการศึกษา</t>
  </si>
  <si>
    <t>กองศึกษาฯ</t>
  </si>
  <si>
    <t xml:space="preserve">    แผนงานบริหารงานทั่วไป</t>
  </si>
  <si>
    <t>สำนักงานปลัด</t>
  </si>
  <si>
    <t xml:space="preserve">    แผนงานศาสนาวัฒนธรรมและนันทนาการ</t>
  </si>
  <si>
    <t xml:space="preserve">    แผนงานการรักษาความสงบภายใน</t>
  </si>
  <si>
    <t xml:space="preserve">    แผนงานสร้างความเข็มแข็งของชุมชน</t>
  </si>
  <si>
    <t>กองส่งเสริม</t>
  </si>
  <si>
    <t>6. ยุทธศาสตร์การพัฒนาสุขภาพประชาชน</t>
  </si>
  <si>
    <t xml:space="preserve">    แผนสาธารณสุข</t>
  </si>
  <si>
    <t>7. ยุทธศาสตร์การอนุรักษ์และพัฒนา ทรัพยากรธรรมชาติและสิ่งแวดล้อม</t>
  </si>
  <si>
    <t xml:space="preserve">    แผนงานนเคหะและชุมชน</t>
  </si>
  <si>
    <t>9. ยุทธศาสตร์การพัฒนาศักยภาพท้องถิ่นสู่การเป็นประชาคมอาเซียน</t>
  </si>
  <si>
    <t>รวมทั้งสิ้น</t>
  </si>
  <si>
    <t>7.2 แผนงานการเกษตร</t>
  </si>
  <si>
    <t xml:space="preserve">               </t>
  </si>
  <si>
    <t>แผนดำเนินงาน ประจำปีงบประมาณ พ.ศ. 2563</t>
  </si>
  <si>
    <t>พ.ศ.2563</t>
  </si>
  <si>
    <t xml:space="preserve">เพื่อจ่ายเป็นค่าก่อสร้างถนนคอนกรีตเสริมเหล็ก จากบ้านนายจักรพงษ์ พิกัดE181281 N1668707 ถึงบ้านนายนกแก้ว พิกัด E181141 N1668704 ขนาดกว้าง 4.00 เมตร หนา 0.15 เมตร ระยะทาง 180.00 เมตร ไหล่ทางหินคลุกบดอัดแน่น หนา 0.15 เมตร กว้างข้างละ 0.20 เมตร หรือพื้นที่ไม่น้อยกว่า 720.00 ตารางเมตร พร้อมป้าย 2 ป้าย (ป้ายโครงการ 1 ป้าย ป้ายประชาสัมพันธ์ 1 ป้าย) ตามรูปแบบองค์การบริหารส่วนตำบลกำปังกำหนด
</t>
  </si>
  <si>
    <t>เพื่อจ่ายเป็นค่าก่อสร้างถนนคอนกรีตเสริมเหล็ก จากถนนคอนกรีตเดิม พิกัดE180817 N1673722 ถึงบ้านนางประไพ พิกัดE180817 N1673891 ขนาดกว้าง 3.00 เมตร หนา 0.15 เมตร ระยะทาง 220.00 เมตร ไหล่ทางหินคลุกบดอัดแน่น หนา 0.15 เมตร กว้างข้างละ 2 ป้าย (ป้ายโครงการ 1ป้าย  ป้ายประชาสัมพันธ์ 1 ป้าย) ตามรูปแบบองค์การบริหารส่วนตำบลกำปังกำหนด</t>
  </si>
  <si>
    <t xml:space="preserve">เพื่อจ่ายเป็นค่าก่อสร้างถนนคอนกรีตเสริมเหล็ก จากบ้านนายลัง พิกัด E181170 N1671781 ถึงบ้านนายสมคิด พิกัด E181243 N1671776 ขนาดกว้าง 3.00 เมตร หนา 0.15 เมตร  ระยะทาง 80.00 เมตร ไหล่ทางหินคลุกบดอัดแน่น หนา 0.15 เมตร กว้างข้างละ 0.20 เมตร หรือพื้นที่ไม่น้อยกว่า 240.00 ตารางเมตร  พร้อมป้าย 2 ป้าย (ป้ายโครงการ 1 ป้าย ป้ายประชาสัมพันธ์ 1 ป้าย) ตามรูปแบบองค์การบริหารส่วนตำบลกำปังกำหนด 
</t>
  </si>
  <si>
    <t>โครงการก่อสร้างถนนคอนกรีตเสริมเหล็ก  บ้านกำปัง  หมู่ที่  8</t>
  </si>
  <si>
    <t xml:space="preserve">เพื่อจ่ายเป็นค่าก่อสร้างถนนคอนกรีตเสริมเหล็ก จากถนนคอนกรีตเดิม พิกัด E183433 N1669563 ถึงบ้านสวนนายแจ้ง พิกัด E183333 N1669661 ขนาดกว้าง 6.00 เมตร หนา 0.15 เมตร ระยะทาง 100.00 เมตร ไหล่ทางหินคลุกบดอัดแน่น หนา 0.15 เมตร กว้างข้างละ 0.50 เมตร หรือพื้นที่ไม่น้อยกว่า 600.00 ตารางเมตร พร้อมป้าย 2 ป้าย (ป้ายโครงการ 1 ป้าย ป้ายประชาสัมพันธ์ 1 ป้าย) ตามรูปแบบองค์การบริหารส่วนตำบลกำปังกำหนด 
</t>
  </si>
  <si>
    <t>โครงการก่อสร้างถนนคอนกรีตเสริมเหล็ก บ้านจาน หมู่ที่ 4</t>
  </si>
  <si>
    <t xml:space="preserve">เพื่อจ่ายเป็นค่าก่อสร้างถนนคอนกรีตเสริมเหล็ก จากบ้านนางต๊อก พิกัด E183737 N1672672 ถึงบ้านนางหมัน พิกัด E183801 N1672654 ขนาดกว้างภ 4.00 เมตร หนา 0.15 เมตร ระยะทาง 70.00 เมตร ไหล่ทางหินคลุกบดอัดแน่น หนา 0.15 เมตร กว้างข้างละ 0.20 เมตร หรือพื้นที่ไม่น้อยกว่า 280.00ตารางเมตร  พร้อมป้าย 2 ป้าย (ป้ายโครงการ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</si>
  <si>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เพื่อจ่ายเป็นค่าก่อสร้างถนนคอนกรีตเสริมเหล็ก จากบ้านนายทอน พิกัด E182375 N1673572 ถึงบ้านนางลำแพน พิกัด E182498 N1673557 ขนาดกว้าง 4.00 เมตร หนา 0.15 เมตร ระยะทาง130.00 เมตร ไหล่ทางหินคลุกบดอัดแน่น หนา 0.15 เมตร กว้างข้างละ 0.20 เมตร หรือพื้นที่ไม่น้อยกว่า 520.00 ตารางเมตร พร้อมป้าย 2 ป้าย (ป้ายโครงการ 1 ป้าย ป้ายประชาสัมพันธ์ 1 ป้าย) ตามรูปแบบองค์การบริหารส่วนตำบลกำปังกำหนด 
</t>
  </si>
  <si>
    <t>โครงการก่อสร้างถนนคอนกรีตเสริมเหล็ก บ้านนารีพัฒนา หมู่ที่ 15</t>
  </si>
  <si>
    <t xml:space="preserve">เพื่อจ่ายเป็นค่าก่อสร้างถนนคอนกรีตเสริมเหล็ก จากบ้านนายช้าง พิกัด E183423 N1672832 ถึงบ้านนายโอ๋ พิกัด E183444 N1672757 ขนาดกว้าง 3.00 เมตร หนา 0.15 เมตร ระยะทาง70.00 เมตร ไหล่ทางหินคลุกบดอัดแน่นหนา 0.15 เมตร กว้างข้างละ 0.20 เมตร หรือพื้นที่ไม่น้อยกว่า 210.00 ตารางเมตร พร้อมป้าย 2 ป้าย (ป้ายโครงการ 1 ป้าย ป้ายประชาสัมพันธ์ 1 ป้าย) ตามรูปแบบองค์การบริหารส่วนตำบลกำปังกำหนด </t>
  </si>
  <si>
    <t>โครงการก่อสร้างถนนคอนกรีตเสริมเหล็ก บ้านโนนหัวนา หมู่ที่ 10</t>
  </si>
  <si>
    <t xml:space="preserve">เพื่อจ่ายเป็นค่าก่อสร้างถนนคอนกรีตเสริมเหล็ก จากบ้านนายลอย พิกัด E184996 N1673055 ถึงบ้านสวนนายจันทร์ พิกัด E185088 N1673014 ขนาดกว้าง 3.50 เมตร หนา 0.15 เมตร ระยะทาง130.00 เมตร ไหล่ทางหินคลุกบดอัดแน่น หนา 0.15 เมตร กว้างข้างละ 0.20 เมตร หรือพื้นที่ไม่น้อยกว่า 455.00 เมตร  พร้อมป้าย 2 ป้าย (ป้ายโครงการ 1 ป้าย ป้ายประชาสัมพันธ์ 1 ป้าย) ตามรูปแบบองค์การบริหารส่วนตำบลกำปังกำหนด </t>
  </si>
  <si>
    <t>บ้านไพล หมู่ที่12</t>
  </si>
  <si>
    <t>โครงการก่อสร้างถนนคอนกรีตเสริมเหล็ก  บ้านไพล  หมู่ที่  12</t>
  </si>
  <si>
    <t>โครงการก่อสร้างถนนคอนกรีตเสริมเหล็ก บ้านใหม่นารี หมู่ที่ 9</t>
  </si>
  <si>
    <t>บ้านอ้อ    หมู่ที่ 6</t>
  </si>
  <si>
    <t>โครงการก่อสร้างถนนคอนกรีตเสริมเหล็ก บ้านอ้อ หมู่ที่ 6</t>
  </si>
  <si>
    <t>โครงการก่อสร้างถนนคอนกรีตเสริมเหล็ก บ้านอ้อเหนือ หมู่ที่ 14</t>
  </si>
  <si>
    <t xml:space="preserve">โครงการก่อสร้างท่อระบายน้ำคอนกรีตเสริมเหล็ก บ้านใหม่พัฒนา หมู่ที่ 16 </t>
  </si>
  <si>
    <t xml:space="preserve">เพื่อจ่ายเป็นค่าก่อสร้างถนนคอนกรีตเสริมเหล็ก จากบ้านนางต๊อก พิกัด E183737 N1672672 ถึงบ้านนางหมัน พิกัด E183801 N1672654 ขนาดกว้างภ 4.00 เมตร หนา 0.15 เมตร ระยะทาง 70.00 เมตร ไหล่ทางหินคลุกบดอัดแน่น หนา 0.15 เมตร กว้างข้างละ 0.20 เมตร หรือพื้นที่ไม่น้อยกว่า 1060.00 ตารางเมตร พร้อมป้าย2 ป้าย (ป้ายโครงการ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</si>
  <si>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เพื่อจ่ายเป็นค่าก่อสร้างท่อระบายน้ำคอนกรีตเสริมเหล็ก จากบ้านนายแล พิกัด E183168 N1673415 ถึงห้วยลำเชิงไกร พิกัด E183237 N1673563 วางท่อระบายน้ำคอนกรีตเสริมเหล็กขนาด 0.60 เมตร ระยะทาง 180.00 เมตร พร้อมบ่อพัก จำนวน 19 บ่อ พร้อมป้าย2 ป้าย (ป้ายโครงการ 1 ป้าย ป้ายประชาสัมพันธ์ 1 ป้าย) ตามรูปแบบองค์การบริหารส่วนตำบลกำปังกำหนด 
</t>
  </si>
  <si>
    <t xml:space="preserve">บ้านใหม่พัฒนา หมู่ที่ 16 </t>
  </si>
  <si>
    <t>ค่าชดเชยงานก่อสร้างตามสัญญาแบบปรับราคาได้ (ค่าK)</t>
  </si>
  <si>
    <t xml:space="preserve">เพื่อจ่ายค่าชดเชยงานก่อสร้างตามสัญญาแบบปรับราคาได้ (ค่าK)
       </t>
  </si>
  <si>
    <t>อบต. กำปัง</t>
  </si>
  <si>
    <t>โครงการปรับปรุงถนนคอนกรีตเสริมเหล็ก โดยก่อสร้างถนนแบบASPHLTIC CONCRETE บ้านกระเสียว หมู่ที่ 2</t>
  </si>
  <si>
    <t xml:space="preserve">เพื่อจ่ายเป็นค่าปรับปรุงถนนคอนกรีตเสริมเหล็ก โดยก่อสร้างถนนแบบ ASPHLTIC CONCRETE จากนานางมาลัย พิกัด E182122 N1669734 ถึงวัดบ้านกระเสียว พิกัด E181893 N166965 ขนาดกว้าง 5.00 เมตร ระยะทาง 240.00 เมตร หรือพื้นที่ไม่น้อยกว่า 1200.00 ตารางเมตร  พร้อมป้าย2 ป้าย (ป้ายโครงการ 1 ป้าย ป้ายประชาสัมพันธ์ 1 ป้าย) ตามรูปแบบองค์การบริหารส่วนตำบลกำปังกำหนด
</t>
  </si>
  <si>
    <t xml:space="preserve">อุดหนุนการไฟฟ้าภูมิภาคสุรนารี ค่าขยายเขตไฟฟ้าแสงสว่างหมู่บ้าน บ้านซาด หมู่ที่ 1 </t>
  </si>
  <si>
    <t xml:space="preserve">บ้านซาด   หมู่ที่ 1 </t>
  </si>
  <si>
    <t>เพื่อจ่ายเป็นค่าขยายไฟฟ้าแสงสว่างหมู่บ้าน บ้านซาด หมู่ที่1 ตำบลกำปัง อำเภอโนนไทย จังหวัดนครราชสีมา   จุดที่1 จากบ้านนายเทพถึงบ้านนางสมหมาย จำนวน 30 จุด จุดที่2 หน้าบ้านนายประคอง จำนวน 1 ชุด จุดที่3 หน้าบ้านนางลมหวน จำนวน 1 จุด จุดที่4 หน้าบ้านนางสำเรียง จำนวน 1 จุด จุดที่5 ทางโค้งบุตลาด จำนวน 1 จุด จุดที่6 หน้าบ้านนางราตรี จำนวน 1 จุด จุดที่7 หน้าบ้านนายเสริม จำนวน 1 จุด จุดที่8 หน้าบ้านนางสมหมาย จำนวน 1 จุด จุดที่9 หน้าบ้านนางปราณี จำนวน 1 จุด จุดที่10 หน้าบ้านนางเทา จำนวน 1 จุด จุดที่11 หน้าจุดบริการประชาชน จำนวน 1 จุด  จุดที่12 หน้าบ้านนายเทพ จำนวน 1 จุด รวมทั้งหมดจำนวน 14 จุด จำนวนเงิน 200,000 บาท</t>
  </si>
  <si>
    <t>อุดหนุนสำนักงานไฟฟ้าส่วนภูมิภาคสุรนารี ค่าขยายเขตไฟฟ้าหมู่บ้าน บ้านซาด หมู่ที่ 1</t>
  </si>
  <si>
    <t>เพื่อจ่ายเป็นค่าขยายไฟฟ้าหมู่บ้าน บ้านซาด หมู่ที่1 ตำบลกำปัง อำเภอโนนไทย จังหวัดนครราชสีมา จุดที่1 จากบ้านนางสมหมายถึงบ้านนางประสิทธิ ระยะทาง 60.00 เมตร จุดที่2 จากบ้านนางประกอบถึงบ้านสำรวม ระยะทาง 60.00 เมตร จำนวนเงิน 105,000 บาท</t>
  </si>
  <si>
    <t xml:space="preserve">เพื่อจ่ายเป็นค่าขยายเขตไฟฟ้าแสงสว่างหมู่บ้าน บ้านจานเหนือ หมู่ที่13 ตำบลกำปัง อำเภอโนนไทย จังหวัดนครราชสีมา จากทางหลวงชนบทถึงบ้านยายยวน จำนวน 8 จุด จำนวนเงิน 107,000 บาท
</t>
  </si>
  <si>
    <t xml:space="preserve">บ้านจานเหนือ หมู่ที่13  </t>
  </si>
  <si>
    <t>เพื่จ่ายเป็นค่าขายายเขตไฟฟ้าหมู่บ้าน บ้านนา หมู่ที่7 ตำบลกำปัง อำเภอโนนไทย จังหวัดนครราชสีมา จากโรงเรียนบ้านนา ถึงบ้านนายยิง ระยะทาง 77.00 เมตร จำนวนเงิน 69,000 บาท</t>
  </si>
  <si>
    <t>โครงการก่อสร้างถนนคอนกรีตเสริมเหล็ก บ้านตะกุด หมู่ที่ 11</t>
  </si>
  <si>
    <t>อุดหนุนสำนักงานไฟฟ้าส่วนภูมิภาคอำเภอโนนไทย ค่าขยายเขตไฟฟ้าหมู่บ้าน บ้านนา หมู่ทึ่ 7</t>
  </si>
  <si>
    <t xml:space="preserve">อุดหนุนสำนักงานไฟฟ้าส่วนภูมิภาคอำเภอโนนไทย ค่าขยายเขตไฟฟ้าแสงสว่างหมู่บ้าน บ้านจานเหนือ หมู่ที่ 13                       </t>
  </si>
  <si>
    <t>อุดหนุนสำนักงานไฟฟ้าส่วนภูมิภาคอำเภอโนนไทย ค่าขยายเขตไฟฟ้าหมู่บ้าน บ้านนารีพัฒนา หมู่ทึ่ 15</t>
  </si>
  <si>
    <t xml:space="preserve">เพื่อจ่ายเป็นค่าขยายเขตไฟฟ้าหมู่บ้าน บ้านนารีพัฒนา หมู่ที่15 ตำบลกำปัง อำเภอโนนไทย จังหวัดนครราชสีมา จากบ้านนายถ้วยถึงบ้านนางหมอน ระยะทาง 45.00 เมตร จำนวนเงิน 40,000 บาท
</t>
  </si>
  <si>
    <t>อุดหนุนสำนักงานไฟฟ้าส่วนภูมิภาคอำเภอโนนไทย ค่าขยายเขตไฟฟ้าหมู่บ้าน บ้านใหม่พัฒนา หมู่ทึ่ 16</t>
  </si>
  <si>
    <t>เพื่อจ่ายเป็นค่าขยายเขตไฟฟ้าหมู่บ้าน บ้านใหม่พัฒนา หมู่ที่16 ตำบลกำปัง อำเภอโนนไทย จังหวัดนครราชสีมา จุดที่ 1 จากบ้านนางส่งถึงบ้านนายแห่ง ระยะทาง 175.00 จุดที่ 2 จากบ้านนายสำเริงถึงบ้านนางเรือง ระยะทาง 49.00 เมตร จำนวนเงิน 193,000 บาท</t>
  </si>
  <si>
    <t>ค่าใช้จ่ายในการเดินทางไปราชการ</t>
  </si>
  <si>
    <t>เพื่อจ่ายเป็นค่าเบี้ยเลี้ยง ค่าพาหนะ ค่าที่พัก ค่าลงทะเบียนและค่าใช้จ่ายอื่นๆในการเดินทางไปราชการหรืออบรมสัมนาของพนักงานส่วนตำบล ลูกจ้างประจำ พนักงานจ้าง คณะผู้บริหารองค์การบริหารส่วนตำบล สมาชิกสภาองค์การบริหารตำบล อปพร. อสม. และบุคคลภายนอกที่ได้รับคำสั่งให้ไปราชการในอำนาจหน้าที่และภารกิจขององค์การบริหารส่วนตำบล</t>
  </si>
  <si>
    <t>ค่าใช้จ่ายในการเลือกตั้ง</t>
  </si>
  <si>
    <t>เพื่อจ่ายเป็นค่าใช้จ่ายในการเลือกตั้งนายกองค์การบริหารส่วนตำบลและสมาชิกสภาองค์การบริหารส่วนตำบลกรณีครบวาระและกรณีแทนตำแหน่งว่าง</t>
  </si>
  <si>
    <t>เพื่อจ่ายเป็นค่าใช้จ่ายในการดำเนินการโครงการปกป้องสถาบันสำคัญของชาติโดยมีค่าใช้จ่ายประกอบด้วยค่าอาหารว่างและเครื่องดื่ม ค่าอาหารกลางวัน ค่าใช้จ่ายในการตกแต่งสถานที่ ค่าป้ายโครงการ และค่าใช้จ่ายอื่นๆ ที่จำเป็นและเกี่ยวข้องในการจัดงาน</t>
  </si>
  <si>
    <t>โครงการฝึกอบรมสัมนาและศึกษาดูงาน</t>
  </si>
  <si>
    <t>เพื่อจ่ายเป็นค่าใช้จ่ายในการจัดฝึกอบรมสัมนาและศึกษาดูงานในราชอาณาจักรของคณะผู้บริหารส่วนตำบล สมาชิกสภาองค์การบริหารส่วนตำบล พนักงานส่วนตำบล ลูกจ้างประจำ พนักงานจ้าง กลุ่มผู้นำหมู่บ้าน กลุ่มสตรีแม่บ้าน กลุ่มอาชีพ กลุ่มอาสาสมัครต่างๆ และกลุ่มเยาวชนโดยมีค่าใช้จ่ายประกอบด้วย ค่าอาหารว่างและเครื่องดื่ม ค่าอาหารกลางวัน ค่าที่พัก ค่ายานพาหนะ ค่าสมนาคุณวิทยากร ค่าป้ายโครงการและค่าใช้จ่ายอื่นๆที่จำเป็นและเกี่ยวข้องในการจดงาน</t>
  </si>
  <si>
    <t>เพื่อจ่ายเป็นค่าใช้จ่ายในการดำเนินโครงการวันท้องถิ่นไทย โดยมีค่าใช้จ่ายประกอบด้วยค่าอาหารว่างและเครื่องดื่ม ค่าอาหารกลางวัน ค่าใช้จ่ายในการตกแต่งสถานที่ ค่าป้ายโครงการ และค่าใช้จ่ายอื่นๆที่จำเป็นและเกี่ยวข้องในการจัดงาน</t>
  </si>
  <si>
    <t>เพื่อจ่ายเป็นค่าใช้จ่ายในการดำเนินการโครงการสร้างความปรองดองและสมานฉันท์ของคนในชาติ โดยมีค่าใช้จ่ายประกอบด้วย ค่าอาหารว่างและเครื่องดื่ม ค่าอาหารกลางวัน ค่าใช้จ่ายในการตกแต่งสถานที่ ค่าป้ายโครงการและค่าใช้จ่ายอื่นๆที่จำเป็นและเกี่ยวข้องในการจัดงาน</t>
  </si>
  <si>
    <t>โครงการเสริมสร้างคุณธรรมและจริยธรรมให้แก่คณะผู้บริหาร สมาชิก อบต. พนักงานส่วนตำบลและลูกจ้าง อบต.กำปัง</t>
  </si>
  <si>
    <t>เพื่อจ่ายเป็นค่าใช้จ่ายในการดำเนินการโครงการเสริมสร้างคุณธรรมและจริยะรรมให้แก่คณะผู้บริหาร สมาชิก อบต. พนักงานส่วนตำบลและลูกจ้าง อบต.กำปัง (สำนักงานปลัดเป็นผู้ดำเนินโครงการ) โดยมีค่าใช้จ่ายประกอบด้วย ค่าอาหารกลางวันและเครื่องดื่ม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t>
  </si>
  <si>
    <t>งานวางแผนสถิติและวิชาการ</t>
  </si>
  <si>
    <t>เพื่อจ่ายเป็นค่าใช้จ่ายในการดำเนินโครงการประชุมประชาคมจัดทำแผนพัฒนาท้องถิ่น จัดประชาคมระดับหมู่บ้านและระดับตำบลรวมถึงการประชาคมคณะกรรมการพัฒนาองค์การบริหารส่วนตำบลกำปังและการประชุมคณะกรรมการสนับสนุนการจัดทำแผนพัฒนา โดยมีค่าใช้จ่ายประกอบด้วย ค่าอาหารว่างและเครื่องดื่ม ค่าอาหารกลางวัน ค่าใช้จ่ายในการตกแต่งสถานที่ ค่าป้ายโครงการและค่าใช้จ่ายอื่นๆที่จำเป็นและเกี่ยวข้องในการจัดงาน</t>
  </si>
  <si>
    <t>งานบริหารงานคลัง</t>
  </si>
  <si>
    <t>ค่าใช้จ่ายในการจัดอบรมให้ความรู้กับประชาชนภายในตำบลกำปัง</t>
  </si>
  <si>
    <t>เพื่อจ่ายเป็นค่าใช้จ่ายในการจัดอบรมใหห้ความรู้กับประชาชนในตำบลกำปังในตำบลกำปัง เช่น ค่าสมนาคุณวิทยากร ค่าใช้จ่ายต่างๆในการจัดฝึกอบรม</t>
  </si>
  <si>
    <t>กองคลัง</t>
  </si>
  <si>
    <t>แผนงานการรักษาความสงบภายใน</t>
  </si>
  <si>
    <t>เพื่อจ่ายเป็นค่าใช้จ่ายในการดำเนินโครงการฝึกซ้อมแผนการป้องกันอัคคีภัยโดยมีค่าใช้จ่ายประกอบด้วย ค่าอาหารว่างและเครื่องดื่ม ค่าอาหารกลางวัน ค่าใช้จ่ายในการตกแต่งจัดสถานที่ ค่าสมนาคุณวิทยากร ค่าป้ายโครงการและค่าใช้จ่ายอื่นๆที่จำเป็นและเกี่ยวข้องในการจัดงาน</t>
  </si>
  <si>
    <t>เพื่อจ่ายเป็นค่าใช้จ่ายในการดำเนินโครงการพัฒนาศักยภาพเครือข่าย อพปร. โดยมีค่าใช้จ่ายประกอบด้วย ค่าอาหารว่างและค่าเครื่องดื่ม ค่าอาหารกลางวัน ค่าใช้จ่ายในการตกแต่งจัดสถานที่ ค่าสมนาคุณวิทยากร ค่าป้ายโครงการ และค่าใช้จ่ายอื่นๆที่จำเป็นและเกี่ยวข้องในการจัดงาน</t>
  </si>
  <si>
    <t>เพื่อจ่ายเป็นค่าใช้จ่ายในการดำเนินการโครงการพัฒนาศักยภาพหนึ่งตำบลหนึ่งทีมกู้ชีพกู้ภัย โดยมีค่าใช้จ่ายประกอบด้วย ค่าอาหารว่างและเครื่องดื่ม ค่าอาหารกลางวัน ค่าใช้จ่ายในการตกแต่งจัดสถานที่ ค่าสมนาคุณวิทยากร ค่าป้ายโครงการ และค่าใช้จ่ายอื่นๆ ที่จำเป็นและเกี่ยวข้องในการจัดงาน</t>
  </si>
  <si>
    <t>เพื่อจ่ายเป็นค่าใช้จ่ายในการดำเนินโครงการลดอุบัติเหตุ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 ที่จำเป็นและเกี่ยวข้องในการจัดงาน</t>
  </si>
  <si>
    <t>เพื่อจ่ายเป็นค่าใช้จ่ายในการดำเนินโครงการส่งเสริมการสวมหมวกนิรภัย 100% โดยมีค่าใช้จ่ายประกอบด้วย ค่าอาหารว่างและเครื่องดื่ม ค่าอาหารกลางวัน ค่าใช้จ่ายในการตกแต่งจัดสถานที่ ค่าสมนาคุณวิทยากร ค่าป้ายโครงการ และค่าใช้จ่ายอื่นๆ ที่จำเป็นและเกี่ยวข้องในการจัดงาน</t>
  </si>
  <si>
    <t>โครงการเสริมสร้างความรู้และวินัยจราจร</t>
  </si>
  <si>
    <t>เพื่อจ่ายเป็นค่าใช้จ่ายในการดำเนินโครงการส่งเสริมความรู้และวินัยจราจร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t>
  </si>
  <si>
    <t>แผนงานการศึกษา</t>
  </si>
  <si>
    <t>เพื่อจ่ายเป็นค่าใช้จ่ายในการดำเนินโครงการส่งเสริมพัฒนาการเด็กในศูนย์พัฒนาเด็กเล็ก อบต.กำปัง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 และค่าใช้จ่ายอื่นๆที่จำเป็นและเกี่ยวข้องในการจัดงาน</t>
  </si>
  <si>
    <t>กองศึกษา</t>
  </si>
  <si>
    <t>เพื่อจ่ายเป็นค่าอาหารกลางวันสำหรับเด็กเล็กในศูนย์พัฒนาเด็กเล็ก อบต.กำปัง ในอัตรามื้อละ20บาทต่อคน จำนวน 245 วัน เป็นเงิน 156,800 บาท เพื่อจ่ายเป็นค่าจัดการเรียนการสอนของศูนย์พัฒนาเด็กเล็ก อบต.กำปัง ในอัตราคนละ1,700 บาท/ปี เป็นเงิน 54,000 บาท</t>
  </si>
  <si>
    <t>ค่าอาหารเสริม (นม)</t>
  </si>
  <si>
    <t>เพื่อจ่ายเป็นค่าซื้ออาหารเสริม (นม) สำหรับเด็กเล็ก,อนุบาล,และเด็ก ป.1-ป.6 ในสถานศึกษาที่ตั้งอยู่ในเขตพื้นที่องค์การบริหารส่วนตำบลกำปัง ทั้ง6 โรงเรียนและศูนย์พัฒนาเด็กเล็ก อบต.กำปัง ได้แก่ 1. โรงเรียนบัวปุนสันเทียะอนุสรณ์ จำนวน 107,308 บาท 2. โรงเรียนบ้านกำปัง จำนวน 86,229 บาท 3. โรงเรียนบ้านจาน จำนวน 398,570 บาท 4. โรงเรียนบ้านา จำนวน 388,989 บาท 5. โรงเรียนบ้านอ้อไพล จำนวน 264,436 บาท 6. โรงเรียนศรีชลสินธุ์ จำนวน 199,285 บาท 7. ศูนย์พัฒนาเด็กเล็ก อบต.กำปัง จำนวน 61,319 บาท</t>
  </si>
  <si>
    <t>แผนงานสาธารณสุขงานบริการสาธารสุขและงานสาธารณสุข</t>
  </si>
  <si>
    <t>เพื่อจ่ายเป็นค่าใช้จ่ายในการดำเนินงานตามดครงการอบรมให้ความรู้การป้องกันโรคติดต่อ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ค่าป้ายโครงการและค่าใช้จ่ายประชาสัมพันธ์ ค่าวัสดุอุปกรณ์ฯลฯ อื่นๆ ที่จำเป็นและเกี่ยวข้องในการจัดงาน</t>
  </si>
  <si>
    <t>เพื่อจ่ายเป็นค่าใช้จ่ายในการดำเนินงานตามโครงการอบรมให้ความรู้การป้องกันโรคติดต่อ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เป็นค่าซื้อวัสดุเครื่องแต่งกายสำหรับผู้ปฏิบัติการในระบบการแพทย์ฉุกเฉินเป็นค่าวัสดุการแพทย์ที่จำเป็นและเวชภัณฑ์สำหรับการบริการประชาชน</t>
  </si>
  <si>
    <t>โครงการพัฒนาศักยภาพอาสาสมัครฉีดวัคซีนป้องกันโรคพิษสุนัขบ้า</t>
  </si>
  <si>
    <t xml:space="preserve">เพื่อจ่ายเป็นค่าใช้จ่ายตามโครงการพัฒนาศักยภาพอาสาสมัครฉีดวัคซีนป้องกันโรคพิษสุนัขบ้า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 ค่าวัสดุอุปกรณ์และค่าใช้จ่ายอื่นๆ ที่จำเป็นและเกี่ยวข้องในการจัดงานและการฝึกอบรม ฯลฯ </t>
  </si>
  <si>
    <t>แผนงานสังคมสงเคราะห์</t>
  </si>
  <si>
    <t xml:space="preserve">เพื่อจ่ายเป็นค่าใช้จ่ายในการดำเนินโครงการประชุมเชิงปฏิบัติการสภาเด็กและเยาวชนตำบลกำปัง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 </t>
  </si>
  <si>
    <t>โครงการพัฒนาศักยภาพคนพิการตำบลกำปัง</t>
  </si>
  <si>
    <t xml:space="preserve">เพื่อจ่ายเป็นค่าใช้จ่ายในการดำเนินโครงการพัฒนาศักยภาพคนพิการตำบลกำปัง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 </t>
  </si>
  <si>
    <t xml:space="preserve">เพื่อจ่ายเป็นค่าใช้จ่ายในการดำเนินโครงการพัฒนาศักยภาพผู้สูงอายุตำบลกำปัง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 </t>
  </si>
  <si>
    <t>โครงการสงเคาระห์ครอบครัวผู้มีรายได้น้อย ผู้ไร้ที่พึ่ง ผู้สูงอายุ ผู้พิการ ผู้ด้อยโอกาส ยากไร้ ยากจน ไร้ที่อยู่</t>
  </si>
  <si>
    <t>เพื่อจ่ายเป็นค่าใช้จ่ายในการดำเนินโครงการสงเคาระห์ครอบครัวผู้มีรายได้น้อย ผู้ไร้ที่พึ่ง ผู้สูงอายุ ผู้พิการ ผู้ด้อยโอกาส ยากไร้ ยากจน ไร้ที่อยู่ โดยมีค่าใช้จ่ายประกอบด้วย ค่าปรับปรุงซ่อมแซมที่อยู่อาศัย ค่าป้ายโครงการ และค่าใช้จ่ายอื่นๆ ที่จำเป็นและเกี่ยวข้องในการจัดงาน</t>
  </si>
  <si>
    <t xml:space="preserve">เพื่อจ่ายเป็นค่าใช้จ่ายในการดำเนินโครงการส่งเสริมการประกอบอาชีพของประชาชนตำบลกำปัง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 </t>
  </si>
  <si>
    <t xml:space="preserve">เพื่อจ่ายเป็นค่าใช้จ่ายในการดำเนินโครงการส่งเสริมการและสนับสนุนการพัฒนาคุณภาพชีวิตคนชรา คนพิการ ผู้ด้อยโอกาส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 </t>
  </si>
  <si>
    <t xml:space="preserve">เพื่อจ่ายเป็นค่าใช้จ่ายในการดำเนินโครงการเสริมสร้างความเข้มแข็งของกองทุนบทบาทสตรี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 </t>
  </si>
  <si>
    <t>แผนงานเคหะและชุมชน</t>
  </si>
  <si>
    <t>โครงการจุดรวบรวมขยะและขยะอันตรายอย่างถูกตามหลักวิชาการ</t>
  </si>
  <si>
    <t>เพื่อจ่ายเป็นค่าใช้จ่ายในการดำเนินงานตามโครงการจุดรวบรวมขยะและขยะอันตรายอย่างถูกตามหลักวิชาการโดยดำเนินการจัดรวบรวมขยะอันตารายและนำไปกำจัดสถานที่ทางสาธารณสุขจังหวัดกำหนดเพื่อจ่ายในการจัดอบรมให้ความรู้ในการจัดเก็บขยะอันตรายและนำไปกำจัดอย่างถูกวิธี โดยมีค่าใช้จ่ายประกอบด้วยค่าอาหารว่างและเครื่องดื่ม ค่าอาหารกลางวัน ค่าใช้จ่ายในการตกแต่งสถานที่ ค่าสมนาคุณวิทยากร ค่าป้ายโครงการ ค่าจัดซื้อวัสดุเครื่องแต่งกายสำหรับผู้ปฏิบัติงานจัดเก็บขยะอันตรายค่าวัสดุอุปกรณ์ที่จำเป็นและค่าใช้จ่ายอื่นที่เกี่ยวข้อง</t>
  </si>
  <si>
    <t>สาธารณสุข</t>
  </si>
  <si>
    <t>โครงการอบรมใหห้ความรู้การจัดการขยะมูลฝอยและสิ่งปฏิกูล</t>
  </si>
  <si>
    <t xml:space="preserve">เพื่อจ่ายเป็นค่าใช้จ่ายในการดำเนินงานตามโครงการอบรมใหห้ความรู้การจัดการขยะมูลฝอยและสิ่งปฏิกูล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 </t>
  </si>
  <si>
    <t>แผนงานสร้างความเข้มแข็งของชุมชน</t>
  </si>
  <si>
    <t xml:space="preserve">เพื่อจ่ายเป็นค่าใช้จ่ายในการดำเนินการโครงการครอบครัวสีขาว ครอบครัวเข้มแข็ง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 </t>
  </si>
  <si>
    <t xml:space="preserve">เพื่อจ่ายเป็นค่าใช้จ่ายในการดำเนินการโครงการป้องกันและแก้ไขปัญหายาเสพติด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 </t>
  </si>
  <si>
    <t xml:space="preserve">เพื่อจ่ายเป็นค่าใช้จ่ายในการดำเนินการโครงการแข่งขันกีฬาเด็กและเยาวชนตำบลกำปัง โดยมีค่าใช้จ่ายประกอบด้วย ค่ากรรมการ ค่าเหรียญรางวัล ค่าถ้วยรางวัล และค่าใช้จ่ายอื่นๆที่จำเป็นและเกี่ยวข้องในการจัดงาน </t>
  </si>
  <si>
    <t xml:space="preserve">เพื่อจ่ายเป็นค่าใช้จ่ายในการดำเนินการโครงการแข่งขันกีฬาประชาชนตำบลกำปัง โดยมีค่าใช้จ่ายประกอบด้วย ค่าพาหนะ ค่ากรรมการ ค่าเหรียญรางวัล ค่าถ้วยรางวัล ค่าป้ายโครงการ และค่าใช้จ่ายอื่นๆที่จำเป็นและเกี่ยวข้องในการจัดงาน </t>
  </si>
  <si>
    <t>เพื่อจ่ายเป็นค่าใช้จ่ายในการดำเนินการโครงการจัดงานวันเด็กแห่งชาติ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t>
  </si>
  <si>
    <t>เพื่อจ่ายเป็นค่าใช้จ่ายในการดำเนินการโครงการพัฒนาทักษะด้านการเรียนของเด็กตำบลกำปัง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t>
  </si>
  <si>
    <t>เพื่อจ่ายเป็นค่าใช้จ่ายในการดำเนินการโครงการส่งนักกีฬาเข้าร่วมการแข่งขันกีฬา โดยมีค่าใช้จ่ายประกอบด้วย ค่าพาหนะ ค่าชุดกีฬา และค่าใช้จ่ายอื่นๆที่จำเป็นและเกี่ยวข้องในการจัดงาน</t>
  </si>
  <si>
    <t>เพื่อจ่ายเป็นค่าใช้จ่ายในการดำเนินการโครงการงานรัฐพิธีและงานประเพณีวัฒนธรรม โดยมีค่าใช้จ่ายประกอบด้วย ค่าอาหารว่างและเครื่องดื่ม ค่าอาหารกลางวัน ค่าใช้จ่ายในการตกแต่งสถานที่ ค่าป้ายโครงการและค่าใช้จ่ายอื่นๆที่จำเป็นและเกี่ยวข้องในการจัดงาน</t>
  </si>
  <si>
    <t>โครงการพัฒนาคุณธรรม จริยธรรมเด็กและเยาวชนตำบลกำปัง</t>
  </si>
  <si>
    <t>เพื่อจ่ายเป็นค่าใช้จ่ายในการดำเนินการโครงการพัฒนาคุณธรรม จริยธรรมเด็กและเยาวชนตำบลกำปัง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t>
  </si>
  <si>
    <t>เพื่อจ่ายเป็นค่าใช้จ่ายในการดำเนินการโครงการส่งเสริมและอนุรักษ์ศิลปวัฒนธรรมไทย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t>
  </si>
  <si>
    <t>เพื่อจ่ายเป็นค่าใช้จ่ายในการดำเนินการโครงการสืบสานประเพณีวันขึ้นปีใหม่ โดยมีค่าใช้จ่ายประกอบด้วย  ค่าใช้จ่ายในการตกแต่งสถานที่ ค่าป้ายโครงการและค่าใช้จ่ายอื่นๆที่จำเป็นและเกี่ยวข้องในการจัดงาน</t>
  </si>
  <si>
    <t>เพื่อจ่ายเป็นค่าใช้จ่ายในการดำเนินการโครงการสืบสานประเพณีสงกรานต์ โดยมีค่าใช้จ่ายประกอบด้วย  ค่าใช้จ่ายในการตกแต่งสถานที่ ค่าป้ายโครงการและค่าใช้จ่ายอื่นๆที่จำเป็นและเกี่ยวข้องในการจัดงาน</t>
  </si>
  <si>
    <t>โครงการแห่เทียนพรรษา</t>
  </si>
  <si>
    <t>เพื่อจ่ายเป็นค่าใช้จ่ายในการดำเนินการโครงการแห่เทียนพรรษา  โดยมีค่าใช้จ่ายประกอบด้วย ค่าอาหารว่างและค่าอาหารกลางวัน ค่าใช้จ่ายในการตกแต่งสถานที่ ค่าสมนาคุณวิทยากร ค่าป้ายโครงการและค่าใช้จ่ายอื่นๆที่จำเป็นและเกี่ยวข้องในการจัดงาน</t>
  </si>
  <si>
    <t>แผนงานศาสนาวัฒนธรรมและนันทนาการ</t>
  </si>
  <si>
    <t>แผนงานการเกษตร</t>
  </si>
  <si>
    <t>โครงการฝึกอบรมสัมนาศึกษาดูงานวิถีชีวิตเศรษฐกิจพอเพียง</t>
  </si>
  <si>
    <t>เพื่อจ่ายเป็นค่าใช้จ่ายในการดำเนินการโครงการฝึกอบรมสัมนาศึกษาดูงานวิถีชีวิตเศรษฐกิจพอเพียง โดยมีค่าใช้จ่ายประกอบด้วย ค่าวัสดุ เครื่องเขียนและอุปกรณ์ค่ากระเป๋าหรือสิ่งที่ใช้บรรจุเอกสารสำหรับผู้เข้ารับการฝึกอบรม ค่าของสมนาคุณในการดูงาน ค่าอาหารว่างและเครื่องดื่ม ค่าสมนาคุณวิทยากร ค่าอาหาร ค่ายานพาหนะ และค่าใช้จ่ายอื่นที่จำเป็นในการฝึกอบรม</t>
  </si>
  <si>
    <t>กองการเกษตร</t>
  </si>
  <si>
    <t>โครงการส่งเสริมการใช้ปุ๋ยพืชสด</t>
  </si>
  <si>
    <t>เพื่อจ่ายเป็นค่าใช้จ่ายในการดำเนินการโครงการส่งเสริมการใช้ปุ๋ยพืชสด โดยมีค่าใช้จ่ายประกอบด้วย ค่าอาหารว่างและเครื่องดื่ม ค่าอาหารกลางวัน ค่าใช้จ่ายในจัดเตรียมสถานที่ ค่าสมนาคุณวิทยากร ค่าป้ายโครงการ ค่าเมล็ดพันธุ์ปุ๋ยพืชสด ค่าวัสดุอุกปรณ์และค่าใช้จ่ายอื่นๆที่จำเป็นและเกี่ยวข้องในการจัดงานและการฝึกอบรม</t>
  </si>
  <si>
    <t>โครงการส่งเสริมการปลูก การแปรรูป และการใช้ประโยชน์จากต้นไผ่</t>
  </si>
  <si>
    <t>เพื่อจ่ายเป็นค่าใช้จ่ายในการดำเนินการโครงการส่งเสริมการปลูก การแปรรูป และการใช้ประโยชน์จากต้นไผ่ โดยมีค่าใช้จ่ายประกอบด้วย ค่าอาหารว่างและเครื่องดื่ม ค่าอาหารกลางวัน ค่าใช้จ่ายในการจัดเตรียมสถานที่ ค่าสมนาคุณวิทยากร ค่าป้ายโครงการค่าต้นพันธุ์ไผ่ ค่าใช้จ่ายในการดูงาน ค่าวัสดุอุปกรณ์และค่าใช้จ่ายอื่นๆที่จำเป็นและเกี่ยวข้องในการจัดงานและการฝึกอบรม</t>
  </si>
  <si>
    <t>โครงการส่งเสริมการปลูกพืชในฤดูแล้ง</t>
  </si>
  <si>
    <t>เพื่อจ่ายเป็นค่าใช้จ่ายในการดำเนินการโครงการส่งเสริมการปลูกพืชในฤดูแล้ง โดยมีค่าใช้จ่ายประกอบด้วย ค่าอาหารว่างและเครื่องดื่ม ค่าอาหารกลางวัน ค่าใช้จ่ายในการจัดเตรียมสถานที่ ค่าสมนาคุณวิทยากร  ค่าป้ายโครงการ ค่าวัสดุอุปกรณ์และค่าใช้จ่ายอื่นๆที่จำเป็นและเกี่ยวข้องในการจัดงาน</t>
  </si>
  <si>
    <t>เพื่อจ่ายเป็นค่าใช้จ่ายในการดำเนินการโครงการส่งเสริมการปลูกพืชอาหารสัตว์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 ค่าวัสดุอุปกรณ์และค่าใช้จ่ายอื่นๆที่จำเป็นและเกี่ยวข้องในการจัดงานและการฝึกอบรม</t>
  </si>
  <si>
    <t>เพื่อจ่ายเป็นค่าใช้จ่ายในการดำเนินการโครงการส่งเสริมการปลูกมะขามเทศ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ค่าป้ายโครงและค่าใช้จ่ายอื่นๆที่จำเป็นและเกี่ยวข้องในการจัดงานและการฝึกอบรม</t>
  </si>
  <si>
    <t>เพื่อจ่ายเป็นค่าใช้จ่ายในการดำเนินการโครงการส่งเสริมการผลิตปุ๋ยอินทรีย์ชีวภาพ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 ค่าวัสดุอุปกรณ์และค่าใช้จ่ายอื่นๆที่จำเป็นและเกี่ยวข้องในการจัดงานและการฝึกอบรม</t>
  </si>
  <si>
    <t>เพื่อจ่ายเป็นค่าใช้จ่ายในการดำเนินการโครงการส่งเสริมการเลี้ยงโค-กระบือ โดยมีค่าใช้จ่ายประกอบด้วย ค่าอาหารว่างและเครื่องดื่ม ค่าอาหารกลางวัน ค่าใช้จ่ายในการตกแต่งสถานที่ ค่าสมนาคุณวิทยากร ค่าป้ายโครงการ และค่าใช้จ่ายอื่นๆที่จำเป็นและเกี่ยวข้องในการจัดงานและการฝึกอบรม</t>
  </si>
  <si>
    <t>เพื่อจ่ายเป็นค่าใช้จ่ายในการดำเนินการโครงการส่งเสริมอาชีพเกษตรกรรม โดยมีค่าใช้จ่ายประกอบด้วยค่าอาหารว่างและเครื่องดื่ม ค่าอาหารกลางวัน ค่าใช้จ่ายในการตกแต่งสถานที่ ค่าสมนาคุณวิทยากร ค่าป้ายโครงการ และค่าใช้จ่ายอื่นๆที่จำเป็นและเกี่ยวข้องในการจัดงาน</t>
  </si>
  <si>
    <t>โครงการท้องถิ่นปลูกปาเฉลิมพระเกียรติ "ท้องถิ่น สร้างปา รักษ์น้ำ"</t>
  </si>
  <si>
    <t>เพื่อจ่ายเป็นค่าใช้จ่ายในการดำเนินการโครงการท้องถิ่นปลูกปาเฉลิมพระเกียรติ "ท้องถิ่น สร้างปา รักษ์น้ำ" โดยมีค่าใช้จ่ายประกอบด้วยค่าอาหารว่างและเครื่องดื่ม ค่าอาหาร ค่าเครื่องเสียง เต็นท์ เวที ค่าใช้จ่ายในการตกแต่งจัดสถานที่ ค่าพันธุ์ไม้ยืนต้น ค่าปุ๋ย ค่าบำรุงรักษา ค่าป้ายโครงการ ฯลฯ</t>
  </si>
  <si>
    <t>โครงการธนาคารน้ำใต้ดิน</t>
  </si>
  <si>
    <t>เพื่อจ่ายเป็นค่าใช้จ่ายในการดำเนินการโครงการธนาคารน้ำใต้ดิน โดยมีค่าใช้จ่ายประกอบด้วยค่าอาหารว่างและเครื่องดื่ม  ค่าอาหารกลางวัน ค่าใช้จ่ายในการจัดเตรียมสถานที่ ค่าสมนาคุณวิทยากร ค่าป้ายโครงการ ค่าใช้จ่ายในการดูงาน  ค่าวัสดุอุปกรณ์และค่าใช้จ่ายอื่นๆที่จำเป็นและเกี่ยวข้องในการจัดงานและการฝึกอบรม</t>
  </si>
  <si>
    <t>เพื่อจ่ายเป็นค่าใช้จ่ายในการดำเนินการโครงการพัฒนาและรณรงค์การใช้หญ้าแฝกอันเนื่องมาจากพระราชดำริโดยมีค่าใช้จ่ายประกอบด้วย ค่าอาหาร เครื่องดื่มและอาหารว่าง ค่าเครื่องเสียง เต็นท์ เวที ค่าใช้จ่ายในการตกแต่งจัดสถานที่ ค่าพันธุ์หญ้าแฝก ค่าปุ๋ย ค่าบำรุงรักษา  ค่าป้ายโครงการ ฯลฯ</t>
  </si>
  <si>
    <t>โครงการอนุรักษ์พันธุกรรมพืชอันเนื่องมาจากพระราชดำริ สมเด็จพระเทพรัตนราชสุดาฯ สยามบรมราชกุมารี</t>
  </si>
  <si>
    <t>เพื่อจ่ายเป็นค่าใช้จ่ายตามโครงการอนุรักษ์พันธุกรรมพืชอันเนื่องมาจากพระราชดำริ สมเด็จพระเทพรัตนราชสุดาฯ สยามบรมราชกุมารี โดยมีค่าใช้จ่ายประกอบด้วย ค่าใช้จ่ายในการจัดประชุม ค่าวิทยากร ค่าใช้จ่ายในการสำรวจเก็บ</t>
  </si>
  <si>
    <t xml:space="preserve">เพื่อจ่ายเป็นค่าก่อสร้างถนนคอนกรีตเสริมเหล็ก         จุดที่1 จากบ้านนายกบ พิกัด E185434 N1673630 ถึงบ้านนางแมว พิกัด E185549 N1673653 ขนาดกว้าง 3.00 เมตร หนา 0.15 เมตร ระยะทาง120.00 เมตร ไหล่ทางหินคลุกบดอัดแน่น หน 0.15 เมตร กว้างข้างละ 0.20 เมตร  จุดที่2 จากบ้านนางสร้อย พิกัด E185856 N1673631 ถึงบ้านนายสุข E185890 N1673626 ขนาดกว้าง 4.00เมตร หนา 0.15 เมตร ระยะทาง 38.00 เมตร ไหล่ทางหินคลุกบดอัดแน่น หนา 0.15 เมตร กว้างข้างละ 0.20 เมตร จุดที่3 จากทางหลวงชนบท พิกัด E185698 N1673750 ถึงวัดบ้านไพล พิกัด E185689 N1673862 ขนาดกว้าง 3.00 เมตร หนา 0.15 เมตร กว้างข้างละ 0.20 เมตร ระยะทาง 115.00 เมตร ไหล่ทางหินคลุกบดอัดแน่น หนา 0.15 เมตร กว้างข้างละ 0.20 เมตร หรือพื้นที่รวมไม่น้อยกว่า 857.00 ตารางเมตร พร้อมป้าย 2 ป้าย (ป้ายโครงการ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</si>
  <si>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เพื่อจ่ายเป็นค่าก่อสร้างถนนคอนกรีตเสริมเหล็ก           จุดที่1 จากบ้านนายผ่อง พิกัด E183239 N1673178 ถึงบ้านนายจี้ พิกัด E183202 N1673077 ขนาดกว้าง 4.00 เมตร หนา 0.15 เมตร ระยะทาง 120.00 เมตร ไหล่ทางหินคลุกบดอัดแน่น หนา0.15 เมตร กว้างข้างละ 0.20 เมตร  จุดที่2 จากบ้านนายผ่อง พิกัด E183207 N1673146 ถึงบ้านนางนวย พิกัด E183187 N1673144 ขนาดกว้าง 4.00 เมตร หนา 0.15 เมตร ระยะทาง 19.00 เมตร ไหล่ทางหินคลุกบดอัดแน่นหนา 0.15 เมตร กว้างข้างละ 0.20 เมตร หรือพื้นที่รวมไม่น้อยกว่า 556.00 ตารางเมตร  พร้อมป้าย 2 ป้าย (ป้ายโครงการ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</si>
  <si>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เพื่อจ่ายเป็นค่าก่อสร้างถนนคอนกรีตเสริมเหล็ก        จุดที่1 จากบ้านนายเอกลักษณ์ พิกัด E186712 N1674637 ถึงบ้านนางดาว พิกัด E186744 N1674488 ขนาดกว้าง 4.00 เมตร หนา 0.15 เมตร ระยะทาง 173.00 เมตร ไหล่ทางหินคลุกบดอัดแน่น หนา 0.15 เมตร กว้างข้างละ 0.20 เมตร  จุดที่2 จากบ้านนายเอกลักษณ์ พิกัด E186712 N1674637 ถึงบ้านนางเรณู พิกัด E186687 N1674621 ขนาดกว้าง 4.00 เมตร หนา 0.15 เมตร ระยะทาง 27.00 เมตร ไหล่ทางหินคลุกบดอัดแน่น หนา0.15 เมตร กว้างข้างละ 0.20 เมตร หรือพื้นที่รวมไม่น้อยกว่า 803.75 ตารางเมตร พร้อมป้าย 2 ป้าย (ป้ายโครงการ 1 ป้าย ป้ายประชาสัมพันธ์ 1 ป้าย) ตามรูปแบบองค์การบริหารส่วนตำบลกำปังกำหนด 
</t>
  </si>
  <si>
    <t>แผนงานบริหารงานทั่วไป</t>
  </si>
  <si>
    <t>4.6 แผนงานงบกลาง</t>
  </si>
  <si>
    <t xml:space="preserve">จ่ายเงินสงเคราะห์เบี้ยยังชีพรายเดือนให้กับผู้สูงอายุในตำบลกำปัง เดือน ต.ค. 2562-ก.ย. 2563 </t>
  </si>
  <si>
    <t xml:space="preserve">จ่ายเงินสงเคราะห์เบี้ยยังชีพรายเดือนให้กับคนพืการในตำบลกำปัง เดือน ต.ค. 2562-ก.ย. 2563 </t>
  </si>
  <si>
    <t xml:space="preserve">จ่ายเงินสงเคราะห์เบี้ยยังชีพรายเดือนให้กับผู้ป่วยโรคเอดส์ในตำบลกำปัง เดือน ต.ค. 2562-ก.ย. 2563 </t>
  </si>
  <si>
    <t>1. จัดทำโครงการฝึกซ้อมแผนการป้องกันอัคคีภัย ประจำปี 2562 2.ประชุมปรึกษาแนวทางในการปฏิบัติงานและมอบหมายงสนให้กับส่วนงานที่เกี่ยวข้อง</t>
  </si>
  <si>
    <t>จัดอบรมเพิ่มศักยภาพ อปพร. ตำบลกำปัง ประจำปี 2562</t>
  </si>
  <si>
    <t>จัดอบรมให้ความรู้หน่วยกู้ชีพ ตำบลกำปัง</t>
  </si>
  <si>
    <t xml:space="preserve">1.จัดอบรมให้ความรู้ด้านความปลอดภัยทางถนนแก่ประชาชน โดยผ่านองค์การเครือข่ายที่จัดตั้งอยู่ในชุมชน 2.จัดประชาสัมพันธ์ในรูปแบบต่างๆ </t>
  </si>
  <si>
    <t>√</t>
  </si>
  <si>
    <t>1.จัดอบรมให้ความรู้ส่งเสริมการสวมหมวกนิรภัย 2.ติดป้ายประชาสัมพันธ์การรณรงค์สวมหมวกนิรภัย 3.จัดกิจกรรมรณรงค์ให้ประชาชนสวมหมวกนิรภัย</t>
  </si>
  <si>
    <t>1.จัดอบรมเชิงปฎิบัติการเสริมสร้างความปลอดภัยในการใช้รถใช้ถนน 2.จัดทำป้ายประชาสัมพันธ์ความรู้วินัยจราจร</t>
  </si>
  <si>
    <t>จัดอบรมเพิ่มศักยภาพเด็กในศูนย์พัฒนาเด็กเล็กผู้ปกครอง ผู้ดูแลเด็กและเจ้าหน้าที่ผู้เกี่ยวข้อง</t>
  </si>
  <si>
    <t>พ.ศ. 2562</t>
  </si>
  <si>
    <t>1.สนับสนุนค่าอาหารกลางวันสำหรับเด็กเล็กในศูนย์พัฒนาเด็กเล็ก อบต.กำปัง 2.จัดการเรียนการสอนของศูนย์พัฒนาเด็กเล็ก อบต.กำปัง</t>
  </si>
  <si>
    <t>จัดประชุมเชิงปฏิบัติการแก่สภาเด็กและเยาวชนตำบลกำปัง</t>
  </si>
  <si>
    <t>อบรมให้ความรู้แก่คนพิการตำบลกำปัง</t>
  </si>
  <si>
    <t>ให้ความช่วยเหลือด้านการสงเคราะห์ครอบครัวผู้มีได้น้อย ผู้ไร้ที่พึ่ง ผู้สูงอายุ ผู้พิการ ผู้ด้อยโอกาส ยากไร้ ยากจน ไร้ที่อยู่</t>
  </si>
  <si>
    <t>อบรมอาชีพให้แก่ประชาชนตำบลกำปัง</t>
  </si>
  <si>
    <t>อบรมให้ความรู้การพัฒนาคุณภาพชีวิตคนชราคนพิการ ผู้ด้อยโอกาส</t>
  </si>
  <si>
    <t>อบรมให้ความรู้แก่คณะกรรมการกองทุนบทบาทสตรี</t>
  </si>
  <si>
    <t xml:space="preserve">1.จัดการแข่งขันกีฬาเด็กและเยาวชนในตำบลกำปัง </t>
  </si>
  <si>
    <t xml:space="preserve">จัดการแข่งขันกีฬาประชาชนในตำบลกำปัง </t>
  </si>
  <si>
    <t>โรงเรียนบ้านนา</t>
  </si>
  <si>
    <t>จัดกิจกรรมจัดงานวันเด็กแห่งชาติ มีกิจกรรมดังนี้ กิจกรรมแสดงบนเวที กิจกรรมตอบปัญหา ซุ้มระบายสี โรงทาน</t>
  </si>
  <si>
    <t>จัดกิจกรรมส่งเสริมทักษะวิชาการสำหรับเด็กและเยาวชนในตำบลกำปัง</t>
  </si>
  <si>
    <t>จัดส่งนักกีฬาเข้าร่วมแข่งขัน</t>
  </si>
  <si>
    <t>1.จัดกิจกรรมเทิดพระเกียรติ 2.วางพานพุ่มหรือวางพวงมาลา</t>
  </si>
  <si>
    <t>1.จัดอบรมค่ายคุณธรรมจริยธรรมเด็กและเยาวชนตำบลกำปัง</t>
  </si>
  <si>
    <t>จัดกิจกรรมการอนุรักษ์ศิลปวัฒนธรรมไทย เช่น การรำไทย ดนตรีไทย ศิลปะ</t>
  </si>
  <si>
    <t>จัดกิจกรรมทำบุญวันขึ้นปีใหม่</t>
  </si>
  <si>
    <t>จัดกิจกรรมรดน้ำดำหัวคณะผู้บริหาร ผู้สูงอายุ ในตำบลกำปัง</t>
  </si>
  <si>
    <t>จัดทำโครงการแห่เทียนพรรษา ประจำปี 2563</t>
  </si>
  <si>
    <t>เป็นค่าซื้ออาหารเสริม (นม) สำหรับเด็กเล็ก,อนุบาล,และเด็ก ป.1-ป.6 ในสถานศึกษาที่ตั้งอยู่ในเขตพื้นที่องค์การบริหารส่วนตำบลกำปัง ทั้ง6 โรงเรียนและศูนย์พัฒนาเด็กเล็ก อบต.กำปัง ได้แก่ 1. โรงเรียนบัวปุนสันเทียะอนุสรณ์ จำนวน 107,308 บาท 2. โรงเรียนบ้านกำปัง จำนวน 86,229 บาท 3. โรงเรียนบ้านจาน จำนวน 398,570 บาท 4. โรงเรียนบ้านา จำนวน 388,989 บาท 5. โรงเรียนบ้านอ้อไพล จำนวน 264,436 บาท 6. โรงเรียนศรีชลสินธุ์ จำนวน 199,285 บาท 7. ศูนย์พัฒนาเด็กเล็ก อบต.กำปัง จำนวน 61,319 บาท</t>
  </si>
  <si>
    <t>โครงการจัดงานประเพณีบวงสรวงอนุสาวรีย์ท้าวสุรนารี</t>
  </si>
  <si>
    <t>ร่วมกิจการโครงการจัดงานปรเพณีบวงสรวงอนุสาวรีย์ท้าวสุรนารี</t>
  </si>
  <si>
    <t>ที่ว่าการอำเภอโนนไทย</t>
  </si>
  <si>
    <t>โครงการพัฒนากายพัฒนาจิต พัฒนาชีวิตด้วยวัฒนธรรมวิถีไทย วิธีพุทธ</t>
  </si>
  <si>
    <t>จัดกิจกรรมโครงการพัฒนากายพัฒนาจิต พัฒนาชีวิตด้วยวัฒนธรรมวิถีไทย วิธีพุทธ</t>
  </si>
  <si>
    <t>โครงการอนุรักษ์การสวดมนต์หมู่ทำนองสรภัญญะ</t>
  </si>
  <si>
    <t>จัดทำโครงการอนุรักษ์การสวดมนต์หมู่ทำนองสรภัญญะ</t>
  </si>
  <si>
    <t>วัดบ้านอ้อ</t>
  </si>
  <si>
    <t>โครงการอบรมหลักพระพุทธศาสนาให้แก่เด็กตำบลกำปัง</t>
  </si>
  <si>
    <t>จัดโครงการอบรมหลักพระพุทธศาสนาให้แก่เด็กตำบลกำปัง</t>
  </si>
  <si>
    <t>ฝึกอบรมสัมมนาศึกษาดูงานวิถีชีวิตเศรษฐกิจพอเพียง</t>
  </si>
  <si>
    <t>อบรมให้ความรู้เรื่องการใช้ปุ๋ยพืชสด</t>
  </si>
  <si>
    <t>อบรมให้ความรู้เรื่องการปลูก การแปรรูป และการใช้ประโยชน์จากต้นไผ่</t>
  </si>
  <si>
    <t>อบรมให้ความรู้เรื่องการปลูกพืชในฤดูแล้ง</t>
  </si>
  <si>
    <t>อบรมให้ความรู้เรื่องการปลูกพืชอาหารสัตว์</t>
  </si>
  <si>
    <t>อบรมให้ความรู้เรื่องการปลูกมะขามเทศ และการดูแลรักษา</t>
  </si>
  <si>
    <t>อบรมให้ความรู้เรื่องการผลิตปุ๋ยอินทรีย์ชีวภาพ</t>
  </si>
  <si>
    <t>อบรมให้ความรู้เรื่องการเลี้ยงโค-กระบือ</t>
  </si>
  <si>
    <t>กองส่งเสริมเกษตร</t>
  </si>
  <si>
    <t>อบรมให้ความรู้การส่งเสริมอาชีพเกษตรกรรม</t>
  </si>
  <si>
    <t>โครงการท้องถิ่นปลูกป่าเฉลิมพระเกียรติ "ท้องถิ่น สร้างปา รักษ์น้ำ"</t>
  </si>
  <si>
    <t>โครงกรสัตว์ปลอดโรค คนปลอดภัย จากโรคพิษสุนัขบ้า</t>
  </si>
  <si>
    <t>ค่าสำรวจ และขึ้นทะเบียนสัตว์</t>
  </si>
  <si>
    <t>อบรมให้ความรู้เพื่อพัฒนาศักยภาพ อกสาสมัครฉีดวัคซีนป้องกันโรคพิษสุนัขบ้า</t>
  </si>
  <si>
    <t>1.กิจกรรมพิธีกล่าวถวายราชสดุดีพระบาทสมเด็จพระจุลจอมเกล้าเจ้าอยู่หัว
2.กิจกรรมบำเพ็ญสาธารณประโยชน์บริเวณพื้นที่สาธารณะประโยชน์ตำบลกำปัง</t>
  </si>
  <si>
    <t>1.อบรมให้ความรู้เกี่ยวกับครอบครัวสีขาว ครอบครัวเข็มแข็ง ให้แก่กลุ่มครอบครัวเยาวชนในเขตพื้นที่ตำบลกำปัง และกิจกรรมกลุ่มสลายพฤติกรรมม</t>
  </si>
  <si>
    <t>1.อบรมให้ความรู้เกี่ยวกับการป้องกันและแก้ไขปัญหายาเสพติดให้แก่เยาวชนในเขตพื้นที่ตำบลกำปัง
2.ศึกษาดูงานยาเสพติด</t>
  </si>
  <si>
    <t>จัดฝึกอบรมสัมนาและศึกษาดูงานในราชอาณาจักรของคณะผู้บริหารส่วนตำบล สมาชิกสภาองค์การบริหารส่วนตำบล พนักงานส่วนตำบล ลูกจ้างประจำ พนักงานจ้าง กลุ่มผู้นำหมู่บ้าน กลุ่มสตรีแม่บ้าน กลุ่มอาชีพ กลุ่มอาสาสมัครต่างๆ และกลุ่มเยาวชน</t>
  </si>
  <si>
    <t>ดำเนินการโครงการเสริมสร้างคุณธรรมและจริยะรรมให้แก่คณะผู้บริหาร สมาชิก อบต. พนักงานส่วนตำบลและลูกจ้าง อบต.กำปัง (สำนักงานปลัดเป็นผู้ดำเนินโครงการ)</t>
  </si>
  <si>
    <t xml:space="preserve">จัดโครงการประชุมประชาคมจัดทำแผนพัฒนาท้องถิ่น จัดประชาคมระดับหมู่บ้านและระดับตำบลรวมถึงการประชาคมคณะกรรมการพัฒนาองค์การบริหารส่วนตำบลกำปังและการประชุมคณะกรรมการสนับสนุนการจัดทำแผนพัฒนา </t>
  </si>
  <si>
    <t>1.2 แผนงานบริหารงานทั่วไป</t>
  </si>
  <si>
    <t xml:space="preserve">โครงการปรับปรุงต่อเติมห้องเก็บของ อบต.กำปัง </t>
  </si>
  <si>
    <t xml:space="preserve">เพื่อจ่ายเป็นค่าปรับปรุงต่อเติมห้องเก็บของ อบต.กำปัง โดยมีพื้นที่รวมไม่น้อยกว่า 122.67 ตารางเมตร พร้อมป้าย 2 ป้าย (ป้ายโครงการ1 ป้าย ป้ายประชาสัมพันธ์ 1 ป้าย) ตามรูปแบบ อบต.กำปังกำหนด </t>
  </si>
  <si>
    <t>1.3 แผนงานการศึกษา</t>
  </si>
  <si>
    <t>โครงการก่อสร้างที่แปรงฟันสำหรับเด็กนักเรียนศูนย์พัฒนาเด็กเล็ก อบต.กำปัง</t>
  </si>
  <si>
    <t>คางการปรับปรุงห้องน้ำห้องส้วม ศูนย์พัฒนาเด็กเล็ก อบต.กำปัง</t>
  </si>
  <si>
    <t>โดยมีขนาดพื้นที่ กว้าง 0.40 เมตร ยาว 5.00 เมตร สูง 0.70 เมตร ตามรูปแบบ อบต.กำปังกำหนด</t>
  </si>
  <si>
    <t>โดยปรับปรุงห้องน้ำห้องส้วมศูนย์พัฒนาเด็กเล็ก อบต.กำปัง ตามรูปแบบ อบต.กำปังกำหนด</t>
  </si>
  <si>
    <t>ศพด.อบต.กำปัง</t>
  </si>
  <si>
    <t>แผนการดำเนินงาน ประจำปีงบประมาณ พ.ศ.2563</t>
  </si>
  <si>
    <t xml:space="preserve">    แผนงานอุตสาหกรรมและการโยธา</t>
  </si>
  <si>
    <t xml:space="preserve">    แผนงานงบกลาง</t>
  </si>
  <si>
    <t>ดำเนินโครงการจุดรวบรวมขยะและขยะอันตรายอย่างถูกตามหลักวิชาการโดยดำเนินการจัดรวบรวมขยะอันตารายและนำไปกำจัดสถานที่ทางสาธารณสุขจังหวัดกำหนดเพื่อจ่ายในการจัดอบรมให้ความรู้ในการจัดเก็บขยะอันตรายและนำไปกำจัดอย่างถูกวิธี</t>
  </si>
  <si>
    <t>ดำเนินโครงการอบรมใหห้ความรู้การจัดการขยะมูลฝอยและสิ่งปฏิกูล</t>
  </si>
  <si>
    <t>จัดกิจกรรมปลูกต้นไม้ในพื้นที่ตำบลกำปัง</t>
  </si>
  <si>
    <t>1.ให้ความรู้เรื่องธนาคารน้ำใต้ดิน 2. จัดทำจุดสาธิตธนาคารน้ำใต้ดิน</t>
  </si>
  <si>
    <t>1.อบรมให้ความรู้เรื่องการใช้ประโยชน์จากหญ้าแฝก 2. จัดกิจกรรมปลูกหญ้าแฝก</t>
  </si>
  <si>
    <t>1.จัดประชุมคณะกรรมการ 2.ดำเนินงานตามกรอบการดำเนินงานของ อพ.สธ.</t>
  </si>
  <si>
    <t>ดำเนินการโครงการปกป้องสถาบันสำคัญของชาติ</t>
  </si>
  <si>
    <t xml:space="preserve">    แผนงานบริหารงานทั่วไป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</si>
</sst>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87" formatCode="#,##0.00_ ;\-#,##0.00\ "/>
  </numFmts>
  <fonts count="13" x14ac:knownFonts="1">
    <font>
      <sz val="11"/>
      <color theme="1"/>
      <name val="Tahoma"/>
      <family val="2"/>
      <charset val="222"/>
      <scheme val="minor"/>
    </font>
    <font>
      <sz val="14"/>
      <color theme="1"/>
      <name val="TH SarabunPSK"/>
      <family val="2"/>
    </font>
    <font>
      <sz val="11"/>
      <color theme="1"/>
      <name val="Tahoma"/>
      <family val="2"/>
      <charset val="222"/>
      <scheme val="minor"/>
    </font>
    <font>
      <sz val="14"/>
      <name val="TH SarabunPSK"/>
      <family val="2"/>
    </font>
    <font>
      <sz val="14"/>
      <color indexed="10"/>
      <name val="TH SarabunPSK"/>
      <family val="2"/>
    </font>
    <font>
      <b/>
      <sz val="14"/>
      <color theme="1"/>
      <name val="TH SarabunPSK"/>
      <family val="2"/>
    </font>
    <font>
      <b/>
      <sz val="18"/>
      <name val="TH SarabunPSK"/>
      <family val="2"/>
    </font>
    <font>
      <sz val="10"/>
      <name val="TH SarabunPSK"/>
      <family val="2"/>
    </font>
    <font>
      <b/>
      <sz val="16"/>
      <name val="TH SarabunPSK"/>
      <family val="2"/>
    </font>
    <font>
      <sz val="16"/>
      <name val="TH SarabunPSK"/>
      <family val="2"/>
    </font>
    <font>
      <sz val="11"/>
      <color theme="1"/>
      <name val="TH SarabunPSK"/>
      <family val="2"/>
    </font>
    <font>
      <sz val="14"/>
      <color theme="1"/>
      <name val="Tahoma"/>
      <family val="2"/>
    </font>
    <font>
      <b/>
      <sz val="16"/>
      <color theme="1"/>
      <name val="TH SarabunPSK"/>
      <family val="2"/>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s>
  <cellStyleXfs count="2">
    <xf numFmtId="0" fontId="0" fillId="0" borderId="0"/>
    <xf numFmtId="43" fontId="2" fillId="0" borderId="0" applyFont="0" applyFill="0" applyBorder="0" applyAlignment="0" applyProtection="0"/>
  </cellStyleXfs>
  <cellXfs count="155">
    <xf numFmtId="0" fontId="0" fillId="0" borderId="0" xfId="0"/>
    <xf numFmtId="0" fontId="1" fillId="0" borderId="0" xfId="0" applyFont="1"/>
    <xf numFmtId="0" fontId="1" fillId="0" borderId="1" xfId="0" applyFont="1" applyBorder="1"/>
    <xf numFmtId="0" fontId="1" fillId="0" borderId="0" xfId="0" applyFont="1" applyAlignment="1">
      <alignment wrapText="1"/>
    </xf>
    <xf numFmtId="0" fontId="1" fillId="0" borderId="1" xfId="0" applyFont="1" applyBorder="1" applyAlignment="1">
      <alignment horizontal="center" vertical="top" wrapText="1"/>
    </xf>
    <xf numFmtId="0" fontId="1" fillId="3" borderId="1" xfId="0" applyFont="1" applyFill="1" applyBorder="1" applyAlignment="1">
      <alignment horizontal="center" vertical="center"/>
    </xf>
    <xf numFmtId="0" fontId="3" fillId="0" borderId="0" xfId="0" applyFont="1" applyProtection="1">
      <protection locked="0"/>
    </xf>
    <xf numFmtId="0" fontId="3" fillId="2" borderId="1" xfId="0" applyFont="1" applyFill="1" applyBorder="1" applyAlignment="1" applyProtection="1">
      <alignment horizontal="center" vertical="top"/>
      <protection locked="0"/>
    </xf>
    <xf numFmtId="0" fontId="3" fillId="0" borderId="1" xfId="0" applyFont="1" applyFill="1" applyBorder="1" applyAlignment="1" applyProtection="1">
      <alignment vertical="top" wrapText="1"/>
      <protection locked="0"/>
    </xf>
    <xf numFmtId="0" fontId="3" fillId="0" borderId="1" xfId="0" applyFont="1" applyBorder="1" applyAlignment="1" applyProtection="1">
      <alignment vertical="top" wrapText="1"/>
      <protection locked="0"/>
    </xf>
    <xf numFmtId="3" fontId="3" fillId="0" borderId="1" xfId="1" applyNumberFormat="1" applyFont="1" applyBorder="1" applyAlignment="1" applyProtection="1">
      <alignment horizontal="center" vertical="top"/>
      <protection locked="0"/>
    </xf>
    <xf numFmtId="3" fontId="3" fillId="0" borderId="1" xfId="1" applyNumberFormat="1" applyFont="1" applyBorder="1" applyAlignment="1" applyProtection="1">
      <alignment horizontal="center" vertical="top" wrapText="1"/>
      <protection locked="0"/>
    </xf>
    <xf numFmtId="0" fontId="3" fillId="0" borderId="1" xfId="0" applyFont="1" applyBorder="1" applyAlignment="1" applyProtection="1">
      <alignment horizontal="center" vertical="top" wrapText="1"/>
      <protection locked="0"/>
    </xf>
    <xf numFmtId="0" fontId="4" fillId="0" borderId="1" xfId="0" applyFont="1" applyBorder="1" applyAlignment="1" applyProtection="1">
      <alignment horizontal="center"/>
      <protection locked="0"/>
    </xf>
    <xf numFmtId="0" fontId="1" fillId="3" borderId="1" xfId="0" applyFont="1" applyFill="1" applyBorder="1" applyAlignment="1">
      <alignment horizontal="center"/>
    </xf>
    <xf numFmtId="0" fontId="1" fillId="0" borderId="1" xfId="0" applyFont="1" applyBorder="1" applyAlignment="1">
      <alignment horizontal="center" vertical="top" wrapText="1"/>
    </xf>
    <xf numFmtId="0" fontId="3" fillId="0" borderId="1" xfId="0" applyFont="1" applyFill="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2" borderId="1" xfId="0" applyFont="1" applyFill="1" applyBorder="1" applyAlignment="1" applyProtection="1">
      <alignment horizontal="center" vertical="top" wrapText="1"/>
      <protection locked="0"/>
    </xf>
    <xf numFmtId="0" fontId="1" fillId="0" borderId="3" xfId="0" applyFont="1" applyBorder="1"/>
    <xf numFmtId="0" fontId="1" fillId="0" borderId="3" xfId="0" applyFont="1" applyBorder="1" applyAlignment="1">
      <alignment horizontal="left" vertical="top" wrapText="1"/>
    </xf>
    <xf numFmtId="0" fontId="1" fillId="0" borderId="3" xfId="0" applyFont="1" applyBorder="1" applyAlignment="1">
      <alignment horizontal="center" vertical="top"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3" fontId="1" fillId="0" borderId="0" xfId="0" applyNumberFormat="1" applyFont="1"/>
    <xf numFmtId="3" fontId="1" fillId="0" borderId="3" xfId="0" applyNumberFormat="1" applyFont="1" applyBorder="1" applyAlignment="1">
      <alignment horizontal="center" vertical="top" wrapText="1"/>
    </xf>
    <xf numFmtId="3" fontId="1" fillId="2" borderId="1" xfId="1" applyNumberFormat="1" applyFont="1" applyFill="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3" fontId="1" fillId="0" borderId="1" xfId="0" applyNumberFormat="1" applyFont="1" applyBorder="1" applyAlignment="1">
      <alignment horizontal="center" vertical="top" wrapText="1"/>
    </xf>
    <xf numFmtId="3" fontId="1" fillId="0" borderId="1" xfId="0" applyNumberFormat="1" applyFont="1" applyBorder="1" applyAlignment="1">
      <alignment horizontal="center" vertical="top"/>
    </xf>
    <xf numFmtId="0" fontId="1" fillId="0" borderId="1" xfId="0" applyFont="1" applyBorder="1" applyAlignment="1">
      <alignment horizontal="center" vertical="top"/>
    </xf>
    <xf numFmtId="0" fontId="1" fillId="0" borderId="0" xfId="0" applyFont="1" applyBorder="1"/>
    <xf numFmtId="0" fontId="1" fillId="0" borderId="0" xfId="0" applyFont="1" applyBorder="1" applyAlignment="1">
      <alignment horizontal="left" vertical="top" wrapText="1"/>
    </xf>
    <xf numFmtId="0" fontId="1" fillId="0" borderId="0" xfId="0" applyFont="1" applyBorder="1" applyAlignment="1">
      <alignment horizontal="center" vertical="top" wrapText="1"/>
    </xf>
    <xf numFmtId="0" fontId="1" fillId="0" borderId="0" xfId="0" applyFont="1" applyAlignment="1">
      <alignment horizontal="center" vertical="top"/>
    </xf>
    <xf numFmtId="0" fontId="1" fillId="0" borderId="3" xfId="0" applyFont="1" applyBorder="1" applyAlignment="1">
      <alignment horizontal="center" vertical="top"/>
    </xf>
    <xf numFmtId="0" fontId="1" fillId="2" borderId="1" xfId="0" applyFont="1" applyFill="1" applyBorder="1" applyAlignment="1">
      <alignment horizontal="center" vertical="top"/>
    </xf>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Border="1" applyAlignment="1">
      <alignment horizontal="center" vertical="top"/>
    </xf>
    <xf numFmtId="3" fontId="1" fillId="0" borderId="0" xfId="0" applyNumberFormat="1" applyFont="1" applyBorder="1" applyAlignment="1">
      <alignment horizontal="center" vertical="top" wrapText="1"/>
    </xf>
    <xf numFmtId="0" fontId="1" fillId="0" borderId="4" xfId="0" applyFont="1" applyBorder="1" applyAlignment="1">
      <alignment horizontal="center" vertical="top"/>
    </xf>
    <xf numFmtId="0" fontId="1" fillId="0" borderId="4" xfId="0" applyFont="1" applyBorder="1" applyAlignment="1">
      <alignment horizontal="center" vertical="top" wrapText="1"/>
    </xf>
    <xf numFmtId="0" fontId="1" fillId="0" borderId="4" xfId="0" applyFont="1" applyBorder="1"/>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5" fillId="0" borderId="0" xfId="0" applyFont="1"/>
    <xf numFmtId="0" fontId="5" fillId="0" borderId="0" xfId="0" applyFont="1" applyAlignment="1">
      <alignment wrapText="1"/>
    </xf>
    <xf numFmtId="0" fontId="5" fillId="0" borderId="0" xfId="0" applyFont="1" applyAlignment="1">
      <alignment horizontal="left" vertical="top" wrapText="1"/>
    </xf>
    <xf numFmtId="0" fontId="7" fillId="0" borderId="0" xfId="0" applyFont="1"/>
    <xf numFmtId="0" fontId="8" fillId="0" borderId="2" xfId="0" applyFont="1" applyFill="1" applyBorder="1" applyAlignment="1">
      <alignment horizontal="center"/>
    </xf>
    <xf numFmtId="2" fontId="8" fillId="0" borderId="2" xfId="0" applyNumberFormat="1" applyFont="1" applyFill="1" applyBorder="1" applyAlignment="1">
      <alignment horizontal="center"/>
    </xf>
    <xf numFmtId="3" fontId="8" fillId="0" borderId="2" xfId="1" applyNumberFormat="1" applyFont="1" applyFill="1" applyBorder="1" applyAlignment="1">
      <alignment horizontal="center"/>
    </xf>
    <xf numFmtId="0" fontId="8" fillId="0" borderId="3" xfId="0" applyFont="1" applyFill="1" applyBorder="1" applyAlignment="1">
      <alignment horizontal="center"/>
    </xf>
    <xf numFmtId="2" fontId="8" fillId="0" borderId="3" xfId="0" applyNumberFormat="1" applyFont="1" applyFill="1" applyBorder="1" applyAlignment="1">
      <alignment horizontal="center"/>
    </xf>
    <xf numFmtId="3" fontId="8" fillId="0" borderId="3" xfId="1" applyNumberFormat="1" applyFont="1" applyFill="1" applyBorder="1" applyAlignment="1">
      <alignment horizontal="center"/>
    </xf>
    <xf numFmtId="0" fontId="8" fillId="0" borderId="2" xfId="0" applyFont="1" applyFill="1" applyBorder="1"/>
    <xf numFmtId="0" fontId="9" fillId="0" borderId="6" xfId="0" applyFont="1" applyFill="1" applyBorder="1"/>
    <xf numFmtId="2" fontId="9" fillId="0" borderId="6" xfId="0" applyNumberFormat="1" applyFont="1" applyFill="1" applyBorder="1"/>
    <xf numFmtId="3" fontId="9" fillId="0" borderId="6" xfId="1" applyNumberFormat="1" applyFont="1" applyFill="1" applyBorder="1" applyAlignment="1">
      <alignment horizontal="center"/>
    </xf>
    <xf numFmtId="0" fontId="9" fillId="0" borderId="6" xfId="0" applyFont="1" applyFill="1" applyBorder="1" applyAlignment="1">
      <alignment horizontal="center"/>
    </xf>
    <xf numFmtId="2" fontId="9" fillId="0" borderId="6" xfId="0" applyNumberFormat="1" applyFont="1" applyFill="1" applyBorder="1" applyAlignment="1">
      <alignment horizontal="center"/>
    </xf>
    <xf numFmtId="3" fontId="9" fillId="0" borderId="3" xfId="1" applyNumberFormat="1" applyFont="1" applyFill="1" applyBorder="1" applyAlignment="1">
      <alignment horizontal="center"/>
    </xf>
    <xf numFmtId="0" fontId="8" fillId="0" borderId="7" xfId="0" applyFont="1" applyFill="1" applyBorder="1" applyAlignment="1">
      <alignment horizontal="center"/>
    </xf>
    <xf numFmtId="0" fontId="8" fillId="0" borderId="1" xfId="0" applyFont="1" applyFill="1" applyBorder="1" applyAlignment="1">
      <alignment horizontal="center"/>
    </xf>
    <xf numFmtId="2" fontId="8" fillId="0" borderId="1" xfId="0" applyNumberFormat="1" applyFont="1" applyFill="1" applyBorder="1" applyAlignment="1">
      <alignment horizontal="center"/>
    </xf>
    <xf numFmtId="0" fontId="8" fillId="0" borderId="2" xfId="0" applyFont="1" applyFill="1" applyBorder="1" applyAlignment="1">
      <alignment horizontal="left" wrapText="1"/>
    </xf>
    <xf numFmtId="3" fontId="8" fillId="0" borderId="1" xfId="1" applyNumberFormat="1" applyFont="1" applyFill="1" applyBorder="1" applyAlignment="1">
      <alignment horizontal="center"/>
    </xf>
    <xf numFmtId="0" fontId="9" fillId="0" borderId="6" xfId="0" applyFont="1" applyFill="1" applyBorder="1" applyAlignment="1">
      <alignment wrapText="1"/>
    </xf>
    <xf numFmtId="0" fontId="9" fillId="0" borderId="1" xfId="0" applyFont="1" applyFill="1" applyBorder="1" applyAlignment="1">
      <alignment horizontal="center"/>
    </xf>
    <xf numFmtId="0" fontId="8" fillId="0" borderId="2" xfId="0" applyFont="1" applyFill="1" applyBorder="1" applyAlignment="1">
      <alignment wrapText="1"/>
    </xf>
    <xf numFmtId="0" fontId="9" fillId="0" borderId="2" xfId="0" applyFont="1" applyFill="1" applyBorder="1"/>
    <xf numFmtId="2" fontId="9" fillId="0" borderId="2" xfId="0" applyNumberFormat="1" applyFont="1" applyFill="1" applyBorder="1" applyAlignment="1">
      <alignment horizontal="center"/>
    </xf>
    <xf numFmtId="3" fontId="9" fillId="0" borderId="2" xfId="1" applyNumberFormat="1" applyFont="1" applyFill="1" applyBorder="1" applyAlignment="1">
      <alignment horizontal="center"/>
    </xf>
    <xf numFmtId="0" fontId="9" fillId="0" borderId="2" xfId="0" applyFont="1" applyFill="1" applyBorder="1" applyAlignment="1">
      <alignment horizontal="center"/>
    </xf>
    <xf numFmtId="187" fontId="9" fillId="0" borderId="6" xfId="1" applyNumberFormat="1" applyFont="1" applyFill="1" applyBorder="1" applyAlignment="1">
      <alignment horizontal="center"/>
    </xf>
    <xf numFmtId="0" fontId="8" fillId="0" borderId="2" xfId="0" applyFont="1" applyFill="1" applyBorder="1" applyAlignment="1">
      <alignment horizontal="left"/>
    </xf>
    <xf numFmtId="0" fontId="8" fillId="0" borderId="4" xfId="0" applyFont="1" applyFill="1" applyBorder="1" applyAlignment="1">
      <alignment horizontal="center"/>
    </xf>
    <xf numFmtId="2" fontId="8" fillId="0" borderId="4" xfId="0" applyNumberFormat="1" applyFont="1" applyFill="1" applyBorder="1" applyAlignment="1">
      <alignment horizontal="center"/>
    </xf>
    <xf numFmtId="3" fontId="8" fillId="0" borderId="4" xfId="1" applyNumberFormat="1" applyFont="1" applyFill="1" applyBorder="1" applyAlignment="1">
      <alignment horizontal="center"/>
    </xf>
    <xf numFmtId="0" fontId="8" fillId="0" borderId="6" xfId="0" applyFont="1" applyFill="1" applyBorder="1"/>
    <xf numFmtId="187" fontId="9" fillId="0" borderId="6" xfId="0" applyNumberFormat="1" applyFont="1" applyFill="1" applyBorder="1" applyAlignment="1">
      <alignment horizontal="center"/>
    </xf>
    <xf numFmtId="0" fontId="8" fillId="0" borderId="6" xfId="0" applyFont="1" applyBorder="1"/>
    <xf numFmtId="0" fontId="9" fillId="0" borderId="6" xfId="0" applyFont="1" applyFill="1" applyBorder="1" applyAlignment="1">
      <alignment horizontal="left"/>
    </xf>
    <xf numFmtId="0" fontId="9" fillId="0" borderId="3" xfId="0" applyFont="1" applyFill="1" applyBorder="1" applyAlignment="1">
      <alignment horizont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2" fontId="8" fillId="0" borderId="9" xfId="0" applyNumberFormat="1" applyFont="1" applyFill="1" applyBorder="1" applyAlignment="1">
      <alignment horizontal="center" vertical="center"/>
    </xf>
    <xf numFmtId="43" fontId="8" fillId="0" borderId="9" xfId="1" applyFont="1" applyFill="1" applyBorder="1" applyAlignment="1">
      <alignment horizontal="center" vertical="center"/>
    </xf>
    <xf numFmtId="0" fontId="8" fillId="0" borderId="10" xfId="0" applyFont="1" applyFill="1" applyBorder="1" applyAlignment="1">
      <alignment horizontal="center" vertical="center"/>
    </xf>
    <xf numFmtId="0" fontId="10" fillId="0" borderId="0" xfId="0" applyFont="1"/>
    <xf numFmtId="2" fontId="9" fillId="0" borderId="3" xfId="0" applyNumberFormat="1" applyFont="1" applyFill="1" applyBorder="1" applyAlignment="1">
      <alignment horizontal="center"/>
    </xf>
    <xf numFmtId="0" fontId="1" fillId="0" borderId="1" xfId="0" applyFont="1" applyBorder="1" applyAlignment="1">
      <alignment horizontal="center" vertical="top" wrapText="1"/>
    </xf>
    <xf numFmtId="0" fontId="1" fillId="0" borderId="1" xfId="0" applyFont="1" applyBorder="1" applyAlignment="1">
      <alignment horizontal="center" vertical="top" wrapText="1"/>
    </xf>
    <xf numFmtId="3" fontId="1" fillId="2" borderId="1" xfId="0" applyNumberFormat="1" applyFont="1" applyFill="1" applyBorder="1" applyAlignment="1">
      <alignment horizontal="center" vertical="top" wrapText="1"/>
    </xf>
    <xf numFmtId="0" fontId="1" fillId="3" borderId="1" xfId="0" applyFont="1" applyFill="1" applyBorder="1" applyAlignment="1">
      <alignment horizontal="center"/>
    </xf>
    <xf numFmtId="0" fontId="1" fillId="0" borderId="1" xfId="0" applyFont="1" applyBorder="1" applyAlignment="1">
      <alignment horizontal="center" vertical="top" wrapText="1"/>
    </xf>
    <xf numFmtId="0" fontId="5" fillId="0" borderId="0" xfId="0" applyFont="1" applyAlignment="1">
      <alignment horizontal="left" vertical="top" wrapText="1"/>
    </xf>
    <xf numFmtId="0" fontId="1" fillId="3" borderId="1" xfId="0" applyFont="1" applyFill="1" applyBorder="1" applyAlignment="1">
      <alignment horizontal="center"/>
    </xf>
    <xf numFmtId="0" fontId="1" fillId="0" borderId="1" xfId="0" applyFont="1" applyBorder="1" applyAlignment="1">
      <alignment horizontal="center" vertical="top" wrapText="1"/>
    </xf>
    <xf numFmtId="0" fontId="1" fillId="0" borderId="1" xfId="0" applyFont="1" applyBorder="1" applyAlignment="1">
      <alignment vertical="top"/>
    </xf>
    <xf numFmtId="0" fontId="1" fillId="0" borderId="0" xfId="0" applyFont="1" applyAlignment="1">
      <alignment vertical="top"/>
    </xf>
    <xf numFmtId="0" fontId="1" fillId="3" borderId="1" xfId="0" applyFont="1" applyFill="1" applyBorder="1" applyAlignment="1">
      <alignment horizontal="center"/>
    </xf>
    <xf numFmtId="0" fontId="1" fillId="0" borderId="1" xfId="0" applyFont="1" applyBorder="1" applyAlignment="1">
      <alignment horizontal="center" vertical="top" wrapText="1"/>
    </xf>
    <xf numFmtId="0" fontId="1" fillId="3" borderId="1" xfId="0" applyFont="1" applyFill="1" applyBorder="1" applyAlignment="1">
      <alignment horizontal="center"/>
    </xf>
    <xf numFmtId="0" fontId="1" fillId="0" borderId="1" xfId="0" applyFont="1" applyBorder="1" applyAlignment="1">
      <alignment horizontal="center" vertical="top" wrapText="1"/>
    </xf>
    <xf numFmtId="0" fontId="1" fillId="3" borderId="1" xfId="0" applyFont="1" applyFill="1" applyBorder="1" applyAlignment="1">
      <alignment horizontal="center"/>
    </xf>
    <xf numFmtId="0" fontId="1" fillId="3" borderId="1" xfId="0" applyFont="1" applyFill="1" applyBorder="1" applyAlignment="1">
      <alignment horizontal="center" vertical="center"/>
    </xf>
    <xf numFmtId="0" fontId="3" fillId="2" borderId="4" xfId="0" applyFont="1" applyFill="1" applyBorder="1" applyAlignment="1" applyProtection="1">
      <alignment horizontal="center" vertical="top" wrapText="1"/>
      <protection locked="0"/>
    </xf>
    <xf numFmtId="0" fontId="3" fillId="0" borderId="4" xfId="0" applyFont="1" applyFill="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3" fontId="3" fillId="0" borderId="4" xfId="1" applyNumberFormat="1" applyFont="1" applyBorder="1" applyAlignment="1" applyProtection="1">
      <alignment horizontal="center" vertical="top"/>
      <protection locked="0"/>
    </xf>
    <xf numFmtId="3" fontId="3" fillId="0" borderId="4" xfId="1" applyNumberFormat="1" applyFont="1" applyBorder="1" applyAlignment="1" applyProtection="1">
      <alignment horizontal="center" vertical="top" wrapText="1"/>
      <protection locked="0"/>
    </xf>
    <xf numFmtId="0" fontId="3"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protection locked="0"/>
    </xf>
    <xf numFmtId="0" fontId="1" fillId="0" borderId="4" xfId="0" applyFont="1" applyBorder="1" applyAlignment="1">
      <alignment horizontal="left" vertical="top" wrapText="1"/>
    </xf>
    <xf numFmtId="3" fontId="1" fillId="0" borderId="4" xfId="0" applyNumberFormat="1" applyFont="1" applyBorder="1" applyAlignment="1">
      <alignment horizontal="center" vertical="top" wrapText="1"/>
    </xf>
    <xf numFmtId="0" fontId="1" fillId="3" borderId="1" xfId="0" applyFont="1" applyFill="1" applyBorder="1" applyAlignment="1">
      <alignment horizontal="center" vertical="center"/>
    </xf>
    <xf numFmtId="0" fontId="1" fillId="0" borderId="1" xfId="0" applyFont="1" applyBorder="1" applyAlignment="1">
      <alignment horizontal="center" vertical="top" wrapText="1"/>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1" fillId="0" borderId="1" xfId="0" applyFont="1" applyBorder="1" applyAlignment="1">
      <alignment horizontal="center" vertical="top" wrapText="1"/>
    </xf>
    <xf numFmtId="0" fontId="1" fillId="3" borderId="1" xfId="0" applyFont="1" applyFill="1" applyBorder="1" applyAlignment="1">
      <alignment horizontal="center" vertical="center"/>
    </xf>
    <xf numFmtId="0" fontId="11" fillId="0" borderId="0" xfId="0" applyFont="1"/>
    <xf numFmtId="0" fontId="12" fillId="0" borderId="1" xfId="0" applyFont="1" applyBorder="1" applyAlignment="1">
      <alignment horizontal="center" vertical="top"/>
    </xf>
    <xf numFmtId="0" fontId="1" fillId="2" borderId="1" xfId="0" applyFont="1" applyFill="1" applyBorder="1" applyAlignment="1">
      <alignment vertical="top" wrapText="1"/>
    </xf>
    <xf numFmtId="0" fontId="6" fillId="0" borderId="0" xfId="0" applyFont="1"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3"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xf>
    <xf numFmtId="0" fontId="1" fillId="3" borderId="1" xfId="0" applyFont="1" applyFill="1" applyBorder="1" applyAlignment="1">
      <alignment horizontal="center" vertical="top"/>
    </xf>
    <xf numFmtId="0" fontId="5" fillId="0" borderId="0" xfId="0" applyFont="1" applyAlignment="1">
      <alignment horizontal="center"/>
    </xf>
    <xf numFmtId="0" fontId="5" fillId="0" borderId="0" xfId="0" applyFont="1" applyAlignment="1">
      <alignment horizontal="left" vertical="top"/>
    </xf>
    <xf numFmtId="0" fontId="5" fillId="0" borderId="5" xfId="0" applyFont="1" applyBorder="1" applyAlignment="1">
      <alignment horizontal="left" vertical="top"/>
    </xf>
    <xf numFmtId="0" fontId="12" fillId="0" borderId="5" xfId="0" applyFont="1" applyBorder="1" applyAlignment="1">
      <alignment horizontal="left" vertical="top"/>
    </xf>
    <xf numFmtId="0" fontId="5" fillId="0" borderId="5" xfId="0" applyFont="1" applyBorder="1" applyAlignment="1">
      <alignment horizontal="left"/>
    </xf>
    <xf numFmtId="0" fontId="1" fillId="3" borderId="1" xfId="0" applyFont="1" applyFill="1" applyBorder="1" applyAlignment="1">
      <alignment horizontal="center" vertical="top" wrapText="1"/>
    </xf>
    <xf numFmtId="0" fontId="1" fillId="3" borderId="1" xfId="0" applyFont="1" applyFill="1" applyBorder="1" applyAlignment="1">
      <alignment horizontal="center" wrapText="1"/>
    </xf>
    <xf numFmtId="3" fontId="1" fillId="3" borderId="1" xfId="0" applyNumberFormat="1" applyFont="1" applyFill="1" applyBorder="1" applyAlignment="1">
      <alignment horizontal="center" vertical="top" wrapText="1"/>
    </xf>
    <xf numFmtId="0" fontId="5" fillId="0" borderId="0" xfId="0" applyFont="1" applyAlignment="1">
      <alignment horizontal="left"/>
    </xf>
    <xf numFmtId="0" fontId="5" fillId="0" borderId="4" xfId="0" applyFont="1" applyBorder="1" applyAlignment="1">
      <alignment horizontal="left"/>
    </xf>
    <xf numFmtId="3" fontId="1" fillId="3" borderId="2" xfId="0" applyNumberFormat="1" applyFont="1" applyFill="1" applyBorder="1" applyAlignment="1">
      <alignment horizontal="center" vertical="center" wrapText="1"/>
    </xf>
    <xf numFmtId="3" fontId="1" fillId="3" borderId="3" xfId="0" applyNumberFormat="1" applyFont="1" applyFill="1" applyBorder="1" applyAlignment="1">
      <alignment horizontal="center" vertical="center" wrapText="1"/>
    </xf>
    <xf numFmtId="0" fontId="5" fillId="0" borderId="0" xfId="0" applyFont="1" applyAlignment="1">
      <alignment horizontal="left" vertical="top" wrapText="1"/>
    </xf>
    <xf numFmtId="0" fontId="5" fillId="0" borderId="5" xfId="0" applyFont="1" applyBorder="1" applyAlignment="1">
      <alignment horizontal="left" vertical="top" wrapText="1"/>
    </xf>
    <xf numFmtId="0" fontId="9" fillId="0" borderId="11" xfId="0" applyFont="1" applyFill="1" applyBorder="1"/>
    <xf numFmtId="2" fontId="9" fillId="0" borderId="11" xfId="0" applyNumberFormat="1" applyFont="1" applyFill="1" applyBorder="1" applyAlignment="1">
      <alignment horizontal="center"/>
    </xf>
    <xf numFmtId="187" fontId="9" fillId="0" borderId="6" xfId="0" applyNumberFormat="1" applyFont="1" applyFill="1" applyBorder="1" applyAlignment="1">
      <alignment horizontal="center" vertical="top"/>
    </xf>
    <xf numFmtId="0" fontId="8" fillId="0" borderId="0" xfId="0" applyFont="1" applyFill="1" applyBorder="1" applyAlignment="1">
      <alignment horizontal="center"/>
    </xf>
    <xf numFmtId="2" fontId="8" fillId="0" borderId="0" xfId="0" applyNumberFormat="1" applyFont="1" applyFill="1" applyBorder="1" applyAlignment="1">
      <alignment horizontal="center"/>
    </xf>
    <xf numFmtId="3" fontId="8" fillId="0" borderId="0" xfId="1" applyNumberFormat="1" applyFont="1" applyFill="1" applyBorder="1" applyAlignment="1">
      <alignment horizontal="center"/>
    </xf>
    <xf numFmtId="0" fontId="9" fillId="0" borderId="3" xfId="0" applyFont="1" applyFill="1" applyBorder="1" applyAlignment="1">
      <alignment wrapText="1"/>
    </xf>
  </cellXfs>
  <cellStyles count="2">
    <cellStyle name="เครื่องหมายจุลภาค" xfId="1" builtinId="3"/>
    <cellStyle name="ปกติ"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5</xdr:col>
      <xdr:colOff>577215</xdr:colOff>
      <xdr:row>16</xdr:row>
      <xdr:rowOff>0</xdr:rowOff>
    </xdr:from>
    <xdr:ext cx="347003" cy="252847"/>
    <xdr:sp macro="" textlink="">
      <xdr:nvSpPr>
        <xdr:cNvPr id="2" name="TextBox 1"/>
        <xdr:cNvSpPr txBox="1"/>
      </xdr:nvSpPr>
      <xdr:spPr>
        <a:xfrm>
          <a:off x="8949690" y="6297930"/>
          <a:ext cx="347003" cy="2528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5</xdr:col>
      <xdr:colOff>598170</xdr:colOff>
      <xdr:row>29</xdr:row>
      <xdr:rowOff>0</xdr:rowOff>
    </xdr:from>
    <xdr:ext cx="356135" cy="262572"/>
    <xdr:sp macro="" textlink="">
      <xdr:nvSpPr>
        <xdr:cNvPr id="3" name="TextBox 2"/>
        <xdr:cNvSpPr txBox="1"/>
      </xdr:nvSpPr>
      <xdr:spPr>
        <a:xfrm>
          <a:off x="8970645" y="10706100"/>
          <a:ext cx="35613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5</xdr:col>
      <xdr:colOff>546735</xdr:colOff>
      <xdr:row>41</xdr:row>
      <xdr:rowOff>0</xdr:rowOff>
    </xdr:from>
    <xdr:ext cx="347003" cy="252847"/>
    <xdr:sp macro="" textlink="">
      <xdr:nvSpPr>
        <xdr:cNvPr id="4" name="TextBox 3"/>
        <xdr:cNvSpPr txBox="1"/>
      </xdr:nvSpPr>
      <xdr:spPr>
        <a:xfrm>
          <a:off x="8919210" y="14449425"/>
          <a:ext cx="347003" cy="2528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5</xdr:col>
      <xdr:colOff>577215</xdr:colOff>
      <xdr:row>32</xdr:row>
      <xdr:rowOff>0</xdr:rowOff>
    </xdr:from>
    <xdr:ext cx="347003" cy="252847"/>
    <xdr:sp macro="" textlink="">
      <xdr:nvSpPr>
        <xdr:cNvPr id="5" name="TextBox 9"/>
        <xdr:cNvSpPr txBox="1"/>
      </xdr:nvSpPr>
      <xdr:spPr>
        <a:xfrm>
          <a:off x="8949690" y="12498705"/>
          <a:ext cx="347003" cy="2528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16</xdr:col>
      <xdr:colOff>76200</xdr:colOff>
      <xdr:row>12</xdr:row>
      <xdr:rowOff>0</xdr:rowOff>
    </xdr:from>
    <xdr:ext cx="345989" cy="262572"/>
    <xdr:sp macro="" textlink="">
      <xdr:nvSpPr>
        <xdr:cNvPr id="5" name="TextBox 2"/>
        <xdr:cNvSpPr txBox="1"/>
      </xdr:nvSpPr>
      <xdr:spPr>
        <a:xfrm>
          <a:off x="9267825" y="185737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12</xdr:row>
      <xdr:rowOff>0</xdr:rowOff>
    </xdr:from>
    <xdr:ext cx="416796" cy="270192"/>
    <xdr:sp macro="" textlink="">
      <xdr:nvSpPr>
        <xdr:cNvPr id="6" name="TextBox 3"/>
        <xdr:cNvSpPr txBox="1"/>
      </xdr:nvSpPr>
      <xdr:spPr>
        <a:xfrm>
          <a:off x="9244965" y="185737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7" name="TextBox 4"/>
        <xdr:cNvSpPr txBox="1"/>
      </xdr:nvSpPr>
      <xdr:spPr>
        <a:xfrm>
          <a:off x="9229725" y="185737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16796" cy="262572"/>
    <xdr:sp macro="" textlink="">
      <xdr:nvSpPr>
        <xdr:cNvPr id="8" name="TextBox 5"/>
        <xdr:cNvSpPr txBox="1"/>
      </xdr:nvSpPr>
      <xdr:spPr>
        <a:xfrm>
          <a:off x="9191625" y="185737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9" name="TextBox 6"/>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10" name="TextBox 7"/>
        <xdr:cNvSpPr txBox="1"/>
      </xdr:nvSpPr>
      <xdr:spPr>
        <a:xfrm>
          <a:off x="9191625" y="185737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11" name="TextBox 8"/>
        <xdr:cNvSpPr txBox="1"/>
      </xdr:nvSpPr>
      <xdr:spPr>
        <a:xfrm>
          <a:off x="9222105" y="185737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2" name="TextBox 9"/>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13" name="TextBox 10"/>
        <xdr:cNvSpPr txBox="1"/>
      </xdr:nvSpPr>
      <xdr:spPr>
        <a:xfrm>
          <a:off x="9191625" y="18573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4" name="TextBox 11"/>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5" name="TextBox 12"/>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16" name="TextBox 13"/>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17" name="TextBox 14"/>
        <xdr:cNvSpPr txBox="1"/>
      </xdr:nvSpPr>
      <xdr:spPr>
        <a:xfrm>
          <a:off x="9191625" y="18573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8" name="TextBox 15"/>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19" name="TextBox 16"/>
        <xdr:cNvSpPr txBox="1"/>
      </xdr:nvSpPr>
      <xdr:spPr>
        <a:xfrm>
          <a:off x="9191625" y="18573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20" name="TextBox 17"/>
        <xdr:cNvSpPr txBox="1"/>
      </xdr:nvSpPr>
      <xdr:spPr>
        <a:xfrm>
          <a:off x="9191625" y="185737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1" name="TextBox 18"/>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2" name="TextBox 19"/>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3" name="TextBox 20"/>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70059" cy="262572"/>
    <xdr:sp macro="" textlink="">
      <xdr:nvSpPr>
        <xdr:cNvPr id="24" name="TextBox 21"/>
        <xdr:cNvSpPr txBox="1"/>
      </xdr:nvSpPr>
      <xdr:spPr>
        <a:xfrm>
          <a:off x="92297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5" name="TextBox 22"/>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12</xdr:row>
      <xdr:rowOff>0</xdr:rowOff>
    </xdr:from>
    <xdr:ext cx="470059" cy="262572"/>
    <xdr:sp macro="" textlink="">
      <xdr:nvSpPr>
        <xdr:cNvPr id="26" name="TextBox 23"/>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7" name="TextBox 24"/>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28" name="TextBox 25"/>
        <xdr:cNvSpPr txBox="1"/>
      </xdr:nvSpPr>
      <xdr:spPr>
        <a:xfrm>
          <a:off x="9229725" y="185737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29" name="TextBox 26"/>
        <xdr:cNvSpPr txBox="1"/>
      </xdr:nvSpPr>
      <xdr:spPr>
        <a:xfrm>
          <a:off x="9191625" y="185737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 name="TextBox 27"/>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31" name="TextBox 28"/>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2" name="TextBox 29"/>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3" name="TextBox 30"/>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4" name="TextBox 31"/>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5" name="TextBox 32"/>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6" name="TextBox 33"/>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7" name="TextBox 34"/>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 name="TextBox 35"/>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9" name="TextBox 36"/>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0" name="TextBox 37"/>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1" name="TextBox 38"/>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2" name="TextBox 39"/>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3" name="TextBox 40"/>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4" name="TextBox 41"/>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45" name="TextBox 46"/>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6" name="TextBox 47"/>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7" name="TextBox 48"/>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8" name="TextBox 49"/>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9" name="TextBox 50"/>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0" name="TextBox 51"/>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1" name="TextBox 52"/>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2" name="TextBox 53"/>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3" name="TextBox 54"/>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4" name="TextBox 55"/>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5" name="TextBox 56"/>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6" name="TextBox 57"/>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7" name="TextBox 58"/>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8" name="TextBox 59"/>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9" name="TextBox 60"/>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60" name="TextBox 61"/>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61" name="TextBox 62"/>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62" name="TextBox 112"/>
        <xdr:cNvSpPr txBox="1"/>
      </xdr:nvSpPr>
      <xdr:spPr>
        <a:xfrm>
          <a:off x="9191625" y="185737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63" name="TextBox 113"/>
        <xdr:cNvSpPr txBox="1"/>
      </xdr:nvSpPr>
      <xdr:spPr>
        <a:xfrm>
          <a:off x="9222105" y="185737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64" name="TextBox 114"/>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65" name="TextBox 115"/>
        <xdr:cNvSpPr txBox="1"/>
      </xdr:nvSpPr>
      <xdr:spPr>
        <a:xfrm>
          <a:off x="9191625" y="18573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66" name="TextBox 116"/>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67" name="TextBox 117"/>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68" name="TextBox 118"/>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69" name="TextBox 119"/>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70" name="TextBox 120"/>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71" name="TextBox 128"/>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27</xdr:row>
      <xdr:rowOff>0</xdr:rowOff>
    </xdr:from>
    <xdr:ext cx="345989" cy="262572"/>
    <xdr:sp macro="" textlink="">
      <xdr:nvSpPr>
        <xdr:cNvPr id="74" name="TextBox 2"/>
        <xdr:cNvSpPr txBox="1"/>
      </xdr:nvSpPr>
      <xdr:spPr>
        <a:xfrm>
          <a:off x="9267825" y="2476500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27</xdr:row>
      <xdr:rowOff>0</xdr:rowOff>
    </xdr:from>
    <xdr:ext cx="416796" cy="270192"/>
    <xdr:sp macro="" textlink="">
      <xdr:nvSpPr>
        <xdr:cNvPr id="75" name="TextBox 3"/>
        <xdr:cNvSpPr txBox="1"/>
      </xdr:nvSpPr>
      <xdr:spPr>
        <a:xfrm>
          <a:off x="9244965" y="2476500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76" name="TextBox 4"/>
        <xdr:cNvSpPr txBox="1"/>
      </xdr:nvSpPr>
      <xdr:spPr>
        <a:xfrm>
          <a:off x="9229725" y="247650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16796" cy="262572"/>
    <xdr:sp macro="" textlink="">
      <xdr:nvSpPr>
        <xdr:cNvPr id="77" name="TextBox 5"/>
        <xdr:cNvSpPr txBox="1"/>
      </xdr:nvSpPr>
      <xdr:spPr>
        <a:xfrm>
          <a:off x="9191625" y="2476500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78" name="TextBox 6"/>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79" name="TextBox 7"/>
        <xdr:cNvSpPr txBox="1"/>
      </xdr:nvSpPr>
      <xdr:spPr>
        <a:xfrm>
          <a:off x="9191625" y="247650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80" name="TextBox 8"/>
        <xdr:cNvSpPr txBox="1"/>
      </xdr:nvSpPr>
      <xdr:spPr>
        <a:xfrm>
          <a:off x="9222105" y="247650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81" name="TextBox 9"/>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82" name="TextBox 10"/>
        <xdr:cNvSpPr txBox="1"/>
      </xdr:nvSpPr>
      <xdr:spPr>
        <a:xfrm>
          <a:off x="9191625" y="24765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83" name="TextBox 11"/>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84" name="TextBox 12"/>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85" name="TextBox 13"/>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86" name="TextBox 14"/>
        <xdr:cNvSpPr txBox="1"/>
      </xdr:nvSpPr>
      <xdr:spPr>
        <a:xfrm>
          <a:off x="9191625" y="24765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87" name="TextBox 15"/>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88" name="TextBox 16"/>
        <xdr:cNvSpPr txBox="1"/>
      </xdr:nvSpPr>
      <xdr:spPr>
        <a:xfrm>
          <a:off x="9191625" y="24765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89" name="TextBox 17"/>
        <xdr:cNvSpPr txBox="1"/>
      </xdr:nvSpPr>
      <xdr:spPr>
        <a:xfrm>
          <a:off x="9191625" y="247650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90" name="TextBox 18"/>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91" name="TextBox 19"/>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92" name="TextBox 20"/>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70059" cy="262572"/>
    <xdr:sp macro="" textlink="">
      <xdr:nvSpPr>
        <xdr:cNvPr id="93" name="TextBox 21"/>
        <xdr:cNvSpPr txBox="1"/>
      </xdr:nvSpPr>
      <xdr:spPr>
        <a:xfrm>
          <a:off x="92297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94" name="TextBox 22"/>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27</xdr:row>
      <xdr:rowOff>0</xdr:rowOff>
    </xdr:from>
    <xdr:ext cx="470059" cy="262572"/>
    <xdr:sp macro="" textlink="">
      <xdr:nvSpPr>
        <xdr:cNvPr id="95" name="TextBox 23"/>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96" name="TextBox 24"/>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97" name="TextBox 25"/>
        <xdr:cNvSpPr txBox="1"/>
      </xdr:nvSpPr>
      <xdr:spPr>
        <a:xfrm>
          <a:off x="9229725" y="247650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98" name="TextBox 26"/>
        <xdr:cNvSpPr txBox="1"/>
      </xdr:nvSpPr>
      <xdr:spPr>
        <a:xfrm>
          <a:off x="9191625" y="247650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99" name="TextBox 27"/>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100" name="TextBox 28"/>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101" name="TextBox 29"/>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102" name="TextBox 30"/>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03" name="TextBox 31"/>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04" name="TextBox 32"/>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05" name="TextBox 33"/>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06" name="TextBox 34"/>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07" name="TextBox 35"/>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08" name="TextBox 36"/>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09" name="TextBox 37"/>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10" name="TextBox 38"/>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11" name="TextBox 39"/>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12" name="TextBox 40"/>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13" name="TextBox 41"/>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114" name="TextBox 46"/>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15" name="TextBox 47"/>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16" name="TextBox 48"/>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17" name="TextBox 49"/>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18" name="TextBox 50"/>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19" name="TextBox 51"/>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20" name="TextBox 52"/>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21" name="TextBox 53"/>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22" name="TextBox 54"/>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23" name="TextBox 55"/>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24" name="TextBox 56"/>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25" name="TextBox 57"/>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26" name="TextBox 58"/>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27" name="TextBox 59"/>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28" name="TextBox 60"/>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29" name="TextBox 61"/>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30" name="TextBox 62"/>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131" name="TextBox 112"/>
        <xdr:cNvSpPr txBox="1"/>
      </xdr:nvSpPr>
      <xdr:spPr>
        <a:xfrm>
          <a:off x="9191625" y="247650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132" name="TextBox 113"/>
        <xdr:cNvSpPr txBox="1"/>
      </xdr:nvSpPr>
      <xdr:spPr>
        <a:xfrm>
          <a:off x="9222105" y="247650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133" name="TextBox 114"/>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134" name="TextBox 115"/>
        <xdr:cNvSpPr txBox="1"/>
      </xdr:nvSpPr>
      <xdr:spPr>
        <a:xfrm>
          <a:off x="9191625" y="24765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135" name="TextBox 116"/>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136" name="TextBox 117"/>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137" name="TextBox 118"/>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138" name="TextBox 119"/>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139" name="TextBox 120"/>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40" name="TextBox 128"/>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27</xdr:row>
      <xdr:rowOff>0</xdr:rowOff>
    </xdr:from>
    <xdr:ext cx="345989" cy="262572"/>
    <xdr:sp macro="" textlink="">
      <xdr:nvSpPr>
        <xdr:cNvPr id="143" name="TextBox 2"/>
        <xdr:cNvSpPr txBox="1"/>
      </xdr:nvSpPr>
      <xdr:spPr>
        <a:xfrm>
          <a:off x="9267825" y="309562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27</xdr:row>
      <xdr:rowOff>0</xdr:rowOff>
    </xdr:from>
    <xdr:ext cx="416796" cy="270192"/>
    <xdr:sp macro="" textlink="">
      <xdr:nvSpPr>
        <xdr:cNvPr id="144" name="TextBox 3"/>
        <xdr:cNvSpPr txBox="1"/>
      </xdr:nvSpPr>
      <xdr:spPr>
        <a:xfrm>
          <a:off x="9244965" y="309562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145" name="TextBox 4"/>
        <xdr:cNvSpPr txBox="1"/>
      </xdr:nvSpPr>
      <xdr:spPr>
        <a:xfrm>
          <a:off x="9229725" y="309562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16796" cy="262572"/>
    <xdr:sp macro="" textlink="">
      <xdr:nvSpPr>
        <xdr:cNvPr id="146" name="TextBox 5"/>
        <xdr:cNvSpPr txBox="1"/>
      </xdr:nvSpPr>
      <xdr:spPr>
        <a:xfrm>
          <a:off x="9191625" y="309562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147" name="TextBox 6"/>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148" name="TextBox 7"/>
        <xdr:cNvSpPr txBox="1"/>
      </xdr:nvSpPr>
      <xdr:spPr>
        <a:xfrm>
          <a:off x="9191625" y="309562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149" name="TextBox 8"/>
        <xdr:cNvSpPr txBox="1"/>
      </xdr:nvSpPr>
      <xdr:spPr>
        <a:xfrm>
          <a:off x="9222105" y="309562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150" name="TextBox 9"/>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151" name="TextBox 10"/>
        <xdr:cNvSpPr txBox="1"/>
      </xdr:nvSpPr>
      <xdr:spPr>
        <a:xfrm>
          <a:off x="9191625" y="30956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152" name="TextBox 11"/>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153" name="TextBox 12"/>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154" name="TextBox 13"/>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155" name="TextBox 14"/>
        <xdr:cNvSpPr txBox="1"/>
      </xdr:nvSpPr>
      <xdr:spPr>
        <a:xfrm>
          <a:off x="9191625" y="30956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156" name="TextBox 15"/>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157" name="TextBox 16"/>
        <xdr:cNvSpPr txBox="1"/>
      </xdr:nvSpPr>
      <xdr:spPr>
        <a:xfrm>
          <a:off x="9191625" y="30956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158" name="TextBox 17"/>
        <xdr:cNvSpPr txBox="1"/>
      </xdr:nvSpPr>
      <xdr:spPr>
        <a:xfrm>
          <a:off x="9191625" y="309562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159" name="TextBox 18"/>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60" name="TextBox 19"/>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161" name="TextBox 20"/>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70059" cy="262572"/>
    <xdr:sp macro="" textlink="">
      <xdr:nvSpPr>
        <xdr:cNvPr id="162" name="TextBox 21"/>
        <xdr:cNvSpPr txBox="1"/>
      </xdr:nvSpPr>
      <xdr:spPr>
        <a:xfrm>
          <a:off x="92297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163" name="TextBox 22"/>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27</xdr:row>
      <xdr:rowOff>0</xdr:rowOff>
    </xdr:from>
    <xdr:ext cx="470059" cy="262572"/>
    <xdr:sp macro="" textlink="">
      <xdr:nvSpPr>
        <xdr:cNvPr id="164" name="TextBox 23"/>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165" name="TextBox 24"/>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166" name="TextBox 25"/>
        <xdr:cNvSpPr txBox="1"/>
      </xdr:nvSpPr>
      <xdr:spPr>
        <a:xfrm>
          <a:off x="9229725" y="309562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167" name="TextBox 26"/>
        <xdr:cNvSpPr txBox="1"/>
      </xdr:nvSpPr>
      <xdr:spPr>
        <a:xfrm>
          <a:off x="9191625" y="309562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68" name="TextBox 27"/>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169" name="TextBox 28"/>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170" name="TextBox 29"/>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171" name="TextBox 30"/>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72" name="TextBox 31"/>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73" name="TextBox 32"/>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74" name="TextBox 33"/>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75" name="TextBox 34"/>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76" name="TextBox 35"/>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77" name="TextBox 36"/>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78" name="TextBox 37"/>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79" name="TextBox 38"/>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80" name="TextBox 39"/>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81" name="TextBox 40"/>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82" name="TextBox 41"/>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183" name="TextBox 46"/>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84" name="TextBox 47"/>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85" name="TextBox 48"/>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86" name="TextBox 49"/>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87" name="TextBox 50"/>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88" name="TextBox 51"/>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89" name="TextBox 52"/>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90" name="TextBox 53"/>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91" name="TextBox 54"/>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92" name="TextBox 55"/>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93" name="TextBox 56"/>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94" name="TextBox 57"/>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95" name="TextBox 58"/>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96" name="TextBox 59"/>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97" name="TextBox 60"/>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98" name="TextBox 61"/>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199" name="TextBox 62"/>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200" name="TextBox 112"/>
        <xdr:cNvSpPr txBox="1"/>
      </xdr:nvSpPr>
      <xdr:spPr>
        <a:xfrm>
          <a:off x="9191625" y="309562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201" name="TextBox 113"/>
        <xdr:cNvSpPr txBox="1"/>
      </xdr:nvSpPr>
      <xdr:spPr>
        <a:xfrm>
          <a:off x="9222105" y="309562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202" name="TextBox 114"/>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203" name="TextBox 115"/>
        <xdr:cNvSpPr txBox="1"/>
      </xdr:nvSpPr>
      <xdr:spPr>
        <a:xfrm>
          <a:off x="9191625" y="30956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204" name="TextBox 116"/>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05" name="TextBox 117"/>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206" name="TextBox 118"/>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07" name="TextBox 119"/>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08" name="TextBox 120"/>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09" name="TextBox 128"/>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27</xdr:row>
      <xdr:rowOff>0</xdr:rowOff>
    </xdr:from>
    <xdr:ext cx="345989" cy="262572"/>
    <xdr:sp macro="" textlink="">
      <xdr:nvSpPr>
        <xdr:cNvPr id="211" name="TextBox 2"/>
        <xdr:cNvSpPr txBox="1"/>
      </xdr:nvSpPr>
      <xdr:spPr>
        <a:xfrm>
          <a:off x="9267825" y="3714750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27</xdr:row>
      <xdr:rowOff>0</xdr:rowOff>
    </xdr:from>
    <xdr:ext cx="416796" cy="270192"/>
    <xdr:sp macro="" textlink="">
      <xdr:nvSpPr>
        <xdr:cNvPr id="212" name="TextBox 3"/>
        <xdr:cNvSpPr txBox="1"/>
      </xdr:nvSpPr>
      <xdr:spPr>
        <a:xfrm>
          <a:off x="9244965" y="3714750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213" name="TextBox 4"/>
        <xdr:cNvSpPr txBox="1"/>
      </xdr:nvSpPr>
      <xdr:spPr>
        <a:xfrm>
          <a:off x="9229725" y="371475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16796" cy="262572"/>
    <xdr:sp macro="" textlink="">
      <xdr:nvSpPr>
        <xdr:cNvPr id="214" name="TextBox 5"/>
        <xdr:cNvSpPr txBox="1"/>
      </xdr:nvSpPr>
      <xdr:spPr>
        <a:xfrm>
          <a:off x="9191625" y="3714750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215" name="TextBox 6"/>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216" name="TextBox 7"/>
        <xdr:cNvSpPr txBox="1"/>
      </xdr:nvSpPr>
      <xdr:spPr>
        <a:xfrm>
          <a:off x="9191625" y="371475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217" name="TextBox 8"/>
        <xdr:cNvSpPr txBox="1"/>
      </xdr:nvSpPr>
      <xdr:spPr>
        <a:xfrm>
          <a:off x="9222105" y="371475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218" name="TextBox 9"/>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219" name="TextBox 10"/>
        <xdr:cNvSpPr txBox="1"/>
      </xdr:nvSpPr>
      <xdr:spPr>
        <a:xfrm>
          <a:off x="9191625" y="371475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220" name="TextBox 11"/>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21" name="TextBox 12"/>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222" name="TextBox 13"/>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223" name="TextBox 14"/>
        <xdr:cNvSpPr txBox="1"/>
      </xdr:nvSpPr>
      <xdr:spPr>
        <a:xfrm>
          <a:off x="9191625" y="371475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24" name="TextBox 15"/>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225" name="TextBox 16"/>
        <xdr:cNvSpPr txBox="1"/>
      </xdr:nvSpPr>
      <xdr:spPr>
        <a:xfrm>
          <a:off x="9191625" y="371475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226" name="TextBox 17"/>
        <xdr:cNvSpPr txBox="1"/>
      </xdr:nvSpPr>
      <xdr:spPr>
        <a:xfrm>
          <a:off x="9191625" y="371475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227" name="TextBox 18"/>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28" name="TextBox 19"/>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229" name="TextBox 20"/>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70059" cy="262572"/>
    <xdr:sp macro="" textlink="">
      <xdr:nvSpPr>
        <xdr:cNvPr id="230" name="TextBox 21"/>
        <xdr:cNvSpPr txBox="1"/>
      </xdr:nvSpPr>
      <xdr:spPr>
        <a:xfrm>
          <a:off x="92297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231" name="TextBox 22"/>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27</xdr:row>
      <xdr:rowOff>0</xdr:rowOff>
    </xdr:from>
    <xdr:ext cx="470059" cy="262572"/>
    <xdr:sp macro="" textlink="">
      <xdr:nvSpPr>
        <xdr:cNvPr id="232" name="TextBox 23"/>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233" name="TextBox 24"/>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234" name="TextBox 25"/>
        <xdr:cNvSpPr txBox="1"/>
      </xdr:nvSpPr>
      <xdr:spPr>
        <a:xfrm>
          <a:off x="9229725" y="371475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235" name="TextBox 26"/>
        <xdr:cNvSpPr txBox="1"/>
      </xdr:nvSpPr>
      <xdr:spPr>
        <a:xfrm>
          <a:off x="9191625" y="371475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36" name="TextBox 27"/>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237" name="TextBox 28"/>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38" name="TextBox 29"/>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39" name="TextBox 30"/>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40" name="TextBox 31"/>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41" name="TextBox 32"/>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42" name="TextBox 33"/>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43" name="TextBox 34"/>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44" name="TextBox 35"/>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45" name="TextBox 36"/>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46" name="TextBox 37"/>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47" name="TextBox 38"/>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48" name="TextBox 39"/>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49" name="TextBox 40"/>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50" name="TextBox 41"/>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251" name="TextBox 46"/>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52" name="TextBox 47"/>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53" name="TextBox 48"/>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54" name="TextBox 49"/>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55" name="TextBox 50"/>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56" name="TextBox 51"/>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57" name="TextBox 52"/>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58" name="TextBox 53"/>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59" name="TextBox 54"/>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60" name="TextBox 55"/>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61" name="TextBox 56"/>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62" name="TextBox 57"/>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63" name="TextBox 58"/>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64" name="TextBox 59"/>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65" name="TextBox 60"/>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66" name="TextBox 61"/>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67" name="TextBox 62"/>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268" name="TextBox 112"/>
        <xdr:cNvSpPr txBox="1"/>
      </xdr:nvSpPr>
      <xdr:spPr>
        <a:xfrm>
          <a:off x="9191625" y="371475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269" name="TextBox 113"/>
        <xdr:cNvSpPr txBox="1"/>
      </xdr:nvSpPr>
      <xdr:spPr>
        <a:xfrm>
          <a:off x="9222105" y="371475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270" name="TextBox 114"/>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271" name="TextBox 115"/>
        <xdr:cNvSpPr txBox="1"/>
      </xdr:nvSpPr>
      <xdr:spPr>
        <a:xfrm>
          <a:off x="9191625" y="371475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272" name="TextBox 116"/>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73" name="TextBox 117"/>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274" name="TextBox 118"/>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75" name="TextBox 119"/>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76" name="TextBox 120"/>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77" name="TextBox 128"/>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27</xdr:row>
      <xdr:rowOff>0</xdr:rowOff>
    </xdr:from>
    <xdr:ext cx="345989" cy="262572"/>
    <xdr:sp macro="" textlink="">
      <xdr:nvSpPr>
        <xdr:cNvPr id="281" name="TextBox 2"/>
        <xdr:cNvSpPr txBox="1"/>
      </xdr:nvSpPr>
      <xdr:spPr>
        <a:xfrm>
          <a:off x="9267825" y="433387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27</xdr:row>
      <xdr:rowOff>0</xdr:rowOff>
    </xdr:from>
    <xdr:ext cx="416796" cy="270192"/>
    <xdr:sp macro="" textlink="">
      <xdr:nvSpPr>
        <xdr:cNvPr id="282" name="TextBox 3"/>
        <xdr:cNvSpPr txBox="1"/>
      </xdr:nvSpPr>
      <xdr:spPr>
        <a:xfrm>
          <a:off x="9244965" y="433387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283" name="TextBox 4"/>
        <xdr:cNvSpPr txBox="1"/>
      </xdr:nvSpPr>
      <xdr:spPr>
        <a:xfrm>
          <a:off x="9229725" y="433387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16796" cy="262572"/>
    <xdr:sp macro="" textlink="">
      <xdr:nvSpPr>
        <xdr:cNvPr id="284" name="TextBox 5"/>
        <xdr:cNvSpPr txBox="1"/>
      </xdr:nvSpPr>
      <xdr:spPr>
        <a:xfrm>
          <a:off x="9191625" y="433387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285" name="TextBox 6"/>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286" name="TextBox 7"/>
        <xdr:cNvSpPr txBox="1"/>
      </xdr:nvSpPr>
      <xdr:spPr>
        <a:xfrm>
          <a:off x="9191625" y="433387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287" name="TextBox 8"/>
        <xdr:cNvSpPr txBox="1"/>
      </xdr:nvSpPr>
      <xdr:spPr>
        <a:xfrm>
          <a:off x="9222105" y="433387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288" name="TextBox 9"/>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289" name="TextBox 10"/>
        <xdr:cNvSpPr txBox="1"/>
      </xdr:nvSpPr>
      <xdr:spPr>
        <a:xfrm>
          <a:off x="9191625" y="43338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290" name="TextBox 11"/>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91" name="TextBox 12"/>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292" name="TextBox 13"/>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293" name="TextBox 14"/>
        <xdr:cNvSpPr txBox="1"/>
      </xdr:nvSpPr>
      <xdr:spPr>
        <a:xfrm>
          <a:off x="9191625" y="43338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294" name="TextBox 15"/>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295" name="TextBox 16"/>
        <xdr:cNvSpPr txBox="1"/>
      </xdr:nvSpPr>
      <xdr:spPr>
        <a:xfrm>
          <a:off x="9191625" y="43338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296" name="TextBox 17"/>
        <xdr:cNvSpPr txBox="1"/>
      </xdr:nvSpPr>
      <xdr:spPr>
        <a:xfrm>
          <a:off x="9191625" y="433387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297" name="TextBox 18"/>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298" name="TextBox 19"/>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299" name="TextBox 20"/>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70059" cy="262572"/>
    <xdr:sp macro="" textlink="">
      <xdr:nvSpPr>
        <xdr:cNvPr id="300" name="TextBox 21"/>
        <xdr:cNvSpPr txBox="1"/>
      </xdr:nvSpPr>
      <xdr:spPr>
        <a:xfrm>
          <a:off x="92297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301" name="TextBox 22"/>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27</xdr:row>
      <xdr:rowOff>0</xdr:rowOff>
    </xdr:from>
    <xdr:ext cx="470059" cy="262572"/>
    <xdr:sp macro="" textlink="">
      <xdr:nvSpPr>
        <xdr:cNvPr id="302" name="TextBox 23"/>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303" name="TextBox 24"/>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304" name="TextBox 25"/>
        <xdr:cNvSpPr txBox="1"/>
      </xdr:nvSpPr>
      <xdr:spPr>
        <a:xfrm>
          <a:off x="9229725" y="433387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305" name="TextBox 26"/>
        <xdr:cNvSpPr txBox="1"/>
      </xdr:nvSpPr>
      <xdr:spPr>
        <a:xfrm>
          <a:off x="9191625" y="433387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06" name="TextBox 27"/>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307" name="TextBox 28"/>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308" name="TextBox 29"/>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309" name="TextBox 30"/>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10" name="TextBox 31"/>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11" name="TextBox 32"/>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12" name="TextBox 33"/>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13" name="TextBox 34"/>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14" name="TextBox 35"/>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15" name="TextBox 36"/>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16" name="TextBox 37"/>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17" name="TextBox 38"/>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18" name="TextBox 39"/>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19" name="TextBox 40"/>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20" name="TextBox 41"/>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321" name="TextBox 46"/>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22" name="TextBox 47"/>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23" name="TextBox 48"/>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24" name="TextBox 49"/>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25" name="TextBox 50"/>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26" name="TextBox 51"/>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27" name="TextBox 52"/>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28" name="TextBox 53"/>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29" name="TextBox 54"/>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30" name="TextBox 55"/>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31" name="TextBox 56"/>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32" name="TextBox 57"/>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33" name="TextBox 58"/>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34" name="TextBox 59"/>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35" name="TextBox 60"/>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36" name="TextBox 61"/>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37" name="TextBox 62"/>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338" name="TextBox 112"/>
        <xdr:cNvSpPr txBox="1"/>
      </xdr:nvSpPr>
      <xdr:spPr>
        <a:xfrm>
          <a:off x="9191625" y="433387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339" name="TextBox 113"/>
        <xdr:cNvSpPr txBox="1"/>
      </xdr:nvSpPr>
      <xdr:spPr>
        <a:xfrm>
          <a:off x="9222105" y="433387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340" name="TextBox 114"/>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341" name="TextBox 115"/>
        <xdr:cNvSpPr txBox="1"/>
      </xdr:nvSpPr>
      <xdr:spPr>
        <a:xfrm>
          <a:off x="9191625" y="43338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342" name="TextBox 116"/>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343" name="TextBox 117"/>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344" name="TextBox 118"/>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345" name="TextBox 119"/>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346" name="TextBox 120"/>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47" name="TextBox 128"/>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27</xdr:row>
      <xdr:rowOff>0</xdr:rowOff>
    </xdr:from>
    <xdr:ext cx="345989" cy="262572"/>
    <xdr:sp macro="" textlink="">
      <xdr:nvSpPr>
        <xdr:cNvPr id="350" name="TextBox 2"/>
        <xdr:cNvSpPr txBox="1"/>
      </xdr:nvSpPr>
      <xdr:spPr>
        <a:xfrm>
          <a:off x="9267825" y="4953000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27</xdr:row>
      <xdr:rowOff>0</xdr:rowOff>
    </xdr:from>
    <xdr:ext cx="416796" cy="270192"/>
    <xdr:sp macro="" textlink="">
      <xdr:nvSpPr>
        <xdr:cNvPr id="351" name="TextBox 3"/>
        <xdr:cNvSpPr txBox="1"/>
      </xdr:nvSpPr>
      <xdr:spPr>
        <a:xfrm>
          <a:off x="9244965" y="4953000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352" name="TextBox 4"/>
        <xdr:cNvSpPr txBox="1"/>
      </xdr:nvSpPr>
      <xdr:spPr>
        <a:xfrm>
          <a:off x="9229725" y="495300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16796" cy="262572"/>
    <xdr:sp macro="" textlink="">
      <xdr:nvSpPr>
        <xdr:cNvPr id="353" name="TextBox 5"/>
        <xdr:cNvSpPr txBox="1"/>
      </xdr:nvSpPr>
      <xdr:spPr>
        <a:xfrm>
          <a:off x="9191625" y="4953000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354" name="TextBox 6"/>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355" name="TextBox 7"/>
        <xdr:cNvSpPr txBox="1"/>
      </xdr:nvSpPr>
      <xdr:spPr>
        <a:xfrm>
          <a:off x="9191625" y="495300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356" name="TextBox 8"/>
        <xdr:cNvSpPr txBox="1"/>
      </xdr:nvSpPr>
      <xdr:spPr>
        <a:xfrm>
          <a:off x="9222105" y="495300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357" name="TextBox 9"/>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358" name="TextBox 10"/>
        <xdr:cNvSpPr txBox="1"/>
      </xdr:nvSpPr>
      <xdr:spPr>
        <a:xfrm>
          <a:off x="9191625" y="49530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359" name="TextBox 11"/>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360" name="TextBox 12"/>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361" name="TextBox 13"/>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362" name="TextBox 14"/>
        <xdr:cNvSpPr txBox="1"/>
      </xdr:nvSpPr>
      <xdr:spPr>
        <a:xfrm>
          <a:off x="9191625" y="49530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363" name="TextBox 15"/>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364" name="TextBox 16"/>
        <xdr:cNvSpPr txBox="1"/>
      </xdr:nvSpPr>
      <xdr:spPr>
        <a:xfrm>
          <a:off x="9191625" y="49530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365" name="TextBox 17"/>
        <xdr:cNvSpPr txBox="1"/>
      </xdr:nvSpPr>
      <xdr:spPr>
        <a:xfrm>
          <a:off x="9191625" y="495300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366" name="TextBox 18"/>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67" name="TextBox 19"/>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368" name="TextBox 20"/>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70059" cy="262572"/>
    <xdr:sp macro="" textlink="">
      <xdr:nvSpPr>
        <xdr:cNvPr id="369" name="TextBox 21"/>
        <xdr:cNvSpPr txBox="1"/>
      </xdr:nvSpPr>
      <xdr:spPr>
        <a:xfrm>
          <a:off x="92297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370" name="TextBox 22"/>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27</xdr:row>
      <xdr:rowOff>0</xdr:rowOff>
    </xdr:from>
    <xdr:ext cx="470059" cy="262572"/>
    <xdr:sp macro="" textlink="">
      <xdr:nvSpPr>
        <xdr:cNvPr id="371" name="TextBox 23"/>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372" name="TextBox 24"/>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373" name="TextBox 25"/>
        <xdr:cNvSpPr txBox="1"/>
      </xdr:nvSpPr>
      <xdr:spPr>
        <a:xfrm>
          <a:off x="9229725" y="495300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374" name="TextBox 26"/>
        <xdr:cNvSpPr txBox="1"/>
      </xdr:nvSpPr>
      <xdr:spPr>
        <a:xfrm>
          <a:off x="9191625" y="495300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75" name="TextBox 27"/>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376" name="TextBox 28"/>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377" name="TextBox 29"/>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378" name="TextBox 30"/>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79" name="TextBox 31"/>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80" name="TextBox 32"/>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81" name="TextBox 33"/>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82" name="TextBox 34"/>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83" name="TextBox 35"/>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84" name="TextBox 36"/>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85" name="TextBox 37"/>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86" name="TextBox 38"/>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87" name="TextBox 39"/>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88" name="TextBox 40"/>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89" name="TextBox 41"/>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390" name="TextBox 46"/>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91" name="TextBox 47"/>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92" name="TextBox 48"/>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93" name="TextBox 49"/>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94" name="TextBox 50"/>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95" name="TextBox 51"/>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96" name="TextBox 52"/>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97" name="TextBox 53"/>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98" name="TextBox 54"/>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399" name="TextBox 55"/>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00" name="TextBox 56"/>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01" name="TextBox 57"/>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02" name="TextBox 58"/>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03" name="TextBox 59"/>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04" name="TextBox 60"/>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05" name="TextBox 61"/>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06" name="TextBox 62"/>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407" name="TextBox 112"/>
        <xdr:cNvSpPr txBox="1"/>
      </xdr:nvSpPr>
      <xdr:spPr>
        <a:xfrm>
          <a:off x="9191625" y="495300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408" name="TextBox 113"/>
        <xdr:cNvSpPr txBox="1"/>
      </xdr:nvSpPr>
      <xdr:spPr>
        <a:xfrm>
          <a:off x="9222105" y="495300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409" name="TextBox 114"/>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410" name="TextBox 115"/>
        <xdr:cNvSpPr txBox="1"/>
      </xdr:nvSpPr>
      <xdr:spPr>
        <a:xfrm>
          <a:off x="9191625" y="49530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411" name="TextBox 116"/>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412" name="TextBox 117"/>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413" name="TextBox 118"/>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414" name="TextBox 119"/>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415" name="TextBox 120"/>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16" name="TextBox 128"/>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27</xdr:row>
      <xdr:rowOff>0</xdr:rowOff>
    </xdr:from>
    <xdr:ext cx="345989" cy="262572"/>
    <xdr:sp macro="" textlink="">
      <xdr:nvSpPr>
        <xdr:cNvPr id="418" name="TextBox 2"/>
        <xdr:cNvSpPr txBox="1"/>
      </xdr:nvSpPr>
      <xdr:spPr>
        <a:xfrm>
          <a:off x="9267825" y="557212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27</xdr:row>
      <xdr:rowOff>0</xdr:rowOff>
    </xdr:from>
    <xdr:ext cx="416796" cy="270192"/>
    <xdr:sp macro="" textlink="">
      <xdr:nvSpPr>
        <xdr:cNvPr id="419" name="TextBox 3"/>
        <xdr:cNvSpPr txBox="1"/>
      </xdr:nvSpPr>
      <xdr:spPr>
        <a:xfrm>
          <a:off x="9244965" y="557212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420" name="TextBox 4"/>
        <xdr:cNvSpPr txBox="1"/>
      </xdr:nvSpPr>
      <xdr:spPr>
        <a:xfrm>
          <a:off x="9229725" y="557212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16796" cy="262572"/>
    <xdr:sp macro="" textlink="">
      <xdr:nvSpPr>
        <xdr:cNvPr id="421" name="TextBox 5"/>
        <xdr:cNvSpPr txBox="1"/>
      </xdr:nvSpPr>
      <xdr:spPr>
        <a:xfrm>
          <a:off x="9191625" y="557212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422" name="TextBox 6"/>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423" name="TextBox 7"/>
        <xdr:cNvSpPr txBox="1"/>
      </xdr:nvSpPr>
      <xdr:spPr>
        <a:xfrm>
          <a:off x="9191625" y="557212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424" name="TextBox 8"/>
        <xdr:cNvSpPr txBox="1"/>
      </xdr:nvSpPr>
      <xdr:spPr>
        <a:xfrm>
          <a:off x="9222105" y="557212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425" name="TextBox 9"/>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426" name="TextBox 10"/>
        <xdr:cNvSpPr txBox="1"/>
      </xdr:nvSpPr>
      <xdr:spPr>
        <a:xfrm>
          <a:off x="9191625" y="55721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427" name="TextBox 11"/>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428" name="TextBox 12"/>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429" name="TextBox 13"/>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430" name="TextBox 14"/>
        <xdr:cNvSpPr txBox="1"/>
      </xdr:nvSpPr>
      <xdr:spPr>
        <a:xfrm>
          <a:off x="9191625" y="55721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431" name="TextBox 15"/>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432" name="TextBox 16"/>
        <xdr:cNvSpPr txBox="1"/>
      </xdr:nvSpPr>
      <xdr:spPr>
        <a:xfrm>
          <a:off x="9191625" y="55721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433" name="TextBox 17"/>
        <xdr:cNvSpPr txBox="1"/>
      </xdr:nvSpPr>
      <xdr:spPr>
        <a:xfrm>
          <a:off x="9191625" y="557212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434" name="TextBox 18"/>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35" name="TextBox 19"/>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436" name="TextBox 20"/>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70059" cy="262572"/>
    <xdr:sp macro="" textlink="">
      <xdr:nvSpPr>
        <xdr:cNvPr id="437" name="TextBox 21"/>
        <xdr:cNvSpPr txBox="1"/>
      </xdr:nvSpPr>
      <xdr:spPr>
        <a:xfrm>
          <a:off x="92297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438" name="TextBox 22"/>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27</xdr:row>
      <xdr:rowOff>0</xdr:rowOff>
    </xdr:from>
    <xdr:ext cx="470059" cy="262572"/>
    <xdr:sp macro="" textlink="">
      <xdr:nvSpPr>
        <xdr:cNvPr id="439" name="TextBox 23"/>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440" name="TextBox 24"/>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27</xdr:row>
      <xdr:rowOff>0</xdr:rowOff>
    </xdr:from>
    <xdr:ext cx="431915" cy="262572"/>
    <xdr:sp macro="" textlink="">
      <xdr:nvSpPr>
        <xdr:cNvPr id="441" name="TextBox 25"/>
        <xdr:cNvSpPr txBox="1"/>
      </xdr:nvSpPr>
      <xdr:spPr>
        <a:xfrm>
          <a:off x="9229725" y="557212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57200" cy="262572"/>
    <xdr:sp macro="" textlink="">
      <xdr:nvSpPr>
        <xdr:cNvPr id="442" name="TextBox 26"/>
        <xdr:cNvSpPr txBox="1"/>
      </xdr:nvSpPr>
      <xdr:spPr>
        <a:xfrm>
          <a:off x="9191625" y="557212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43" name="TextBox 27"/>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444" name="TextBox 28"/>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445" name="TextBox 29"/>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446" name="TextBox 30"/>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47" name="TextBox 31"/>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48" name="TextBox 32"/>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49" name="TextBox 33"/>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50" name="TextBox 34"/>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51" name="TextBox 35"/>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52" name="TextBox 36"/>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53" name="TextBox 37"/>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54" name="TextBox 38"/>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55" name="TextBox 39"/>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56" name="TextBox 40"/>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57" name="TextBox 41"/>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458" name="TextBox 46"/>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59" name="TextBox 47"/>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60" name="TextBox 48"/>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61" name="TextBox 49"/>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62" name="TextBox 50"/>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63" name="TextBox 51"/>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64" name="TextBox 52"/>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65" name="TextBox 53"/>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66" name="TextBox 54"/>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67" name="TextBox 55"/>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68" name="TextBox 56"/>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69" name="TextBox 57"/>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70" name="TextBox 58"/>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71" name="TextBox 59"/>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72" name="TextBox 60"/>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73" name="TextBox 61"/>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74" name="TextBox 62"/>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2440" cy="262572"/>
    <xdr:sp macro="" textlink="">
      <xdr:nvSpPr>
        <xdr:cNvPr id="475" name="TextBox 112"/>
        <xdr:cNvSpPr txBox="1"/>
      </xdr:nvSpPr>
      <xdr:spPr>
        <a:xfrm>
          <a:off x="9191625" y="557212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27</xdr:row>
      <xdr:rowOff>0</xdr:rowOff>
    </xdr:from>
    <xdr:ext cx="439589" cy="312420"/>
    <xdr:sp macro="" textlink="">
      <xdr:nvSpPr>
        <xdr:cNvPr id="476" name="TextBox 113"/>
        <xdr:cNvSpPr txBox="1"/>
      </xdr:nvSpPr>
      <xdr:spPr>
        <a:xfrm>
          <a:off x="9222105" y="557212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477" name="TextBox 114"/>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64820" cy="262572"/>
    <xdr:sp macro="" textlink="">
      <xdr:nvSpPr>
        <xdr:cNvPr id="478" name="TextBox 115"/>
        <xdr:cNvSpPr txBox="1"/>
      </xdr:nvSpPr>
      <xdr:spPr>
        <a:xfrm>
          <a:off x="9191625" y="55721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22317" cy="262572"/>
    <xdr:sp macro="" textlink="">
      <xdr:nvSpPr>
        <xdr:cNvPr id="479" name="TextBox 116"/>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480" name="TextBox 117"/>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70059" cy="262572"/>
    <xdr:sp macro="" textlink="">
      <xdr:nvSpPr>
        <xdr:cNvPr id="481" name="TextBox 118"/>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482" name="TextBox 119"/>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430033" cy="262572"/>
    <xdr:sp macro="" textlink="">
      <xdr:nvSpPr>
        <xdr:cNvPr id="483" name="TextBox 120"/>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27</xdr:row>
      <xdr:rowOff>0</xdr:rowOff>
    </xdr:from>
    <xdr:ext cx="502920" cy="262572"/>
    <xdr:sp macro="" textlink="">
      <xdr:nvSpPr>
        <xdr:cNvPr id="484" name="TextBox 128"/>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twoCellAnchor>
    <xdr:from>
      <xdr:col>7</xdr:col>
      <xdr:colOff>95250</xdr:colOff>
      <xdr:row>7</xdr:row>
      <xdr:rowOff>217715</xdr:rowOff>
    </xdr:from>
    <xdr:to>
      <xdr:col>11</xdr:col>
      <xdr:colOff>214313</xdr:colOff>
      <xdr:row>7</xdr:row>
      <xdr:rowOff>217715</xdr:rowOff>
    </xdr:to>
    <xdr:cxnSp macro="">
      <xdr:nvCxnSpPr>
        <xdr:cNvPr id="485" name="ลูกศรเชื่อมต่อแบบตรง 484"/>
        <xdr:cNvCxnSpPr/>
      </xdr:nvCxnSpPr>
      <xdr:spPr>
        <a:xfrm>
          <a:off x="6667500" y="2435679"/>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68036</xdr:colOff>
      <xdr:row>8</xdr:row>
      <xdr:rowOff>299357</xdr:rowOff>
    </xdr:from>
    <xdr:to>
      <xdr:col>17</xdr:col>
      <xdr:colOff>187099</xdr:colOff>
      <xdr:row>8</xdr:row>
      <xdr:rowOff>299357</xdr:rowOff>
    </xdr:to>
    <xdr:cxnSp macro="">
      <xdr:nvCxnSpPr>
        <xdr:cNvPr id="487" name="ลูกศรเชื่อมต่อแบบตรง 486"/>
        <xdr:cNvCxnSpPr/>
      </xdr:nvCxnSpPr>
      <xdr:spPr>
        <a:xfrm>
          <a:off x="8354786" y="4789714"/>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68036</xdr:colOff>
      <xdr:row>11</xdr:row>
      <xdr:rowOff>299357</xdr:rowOff>
    </xdr:from>
    <xdr:to>
      <xdr:col>12</xdr:col>
      <xdr:colOff>187099</xdr:colOff>
      <xdr:row>11</xdr:row>
      <xdr:rowOff>299357</xdr:rowOff>
    </xdr:to>
    <xdr:cxnSp macro="">
      <xdr:nvCxnSpPr>
        <xdr:cNvPr id="488" name="ลูกศรเชื่อมต่อแบบตรง 487"/>
        <xdr:cNvCxnSpPr/>
      </xdr:nvCxnSpPr>
      <xdr:spPr>
        <a:xfrm>
          <a:off x="6926036" y="7660821"/>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81643</xdr:colOff>
      <xdr:row>12</xdr:row>
      <xdr:rowOff>217714</xdr:rowOff>
    </xdr:from>
    <xdr:to>
      <xdr:col>12</xdr:col>
      <xdr:colOff>200706</xdr:colOff>
      <xdr:row>12</xdr:row>
      <xdr:rowOff>217714</xdr:rowOff>
    </xdr:to>
    <xdr:cxnSp macro="">
      <xdr:nvCxnSpPr>
        <xdr:cNvPr id="489" name="ลูกศรเชื่อมต่อแบบตรง 488"/>
        <xdr:cNvCxnSpPr/>
      </xdr:nvCxnSpPr>
      <xdr:spPr>
        <a:xfrm>
          <a:off x="6939643" y="10450285"/>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40821</xdr:colOff>
      <xdr:row>15</xdr:row>
      <xdr:rowOff>272143</xdr:rowOff>
    </xdr:from>
    <xdr:to>
      <xdr:col>17</xdr:col>
      <xdr:colOff>159884</xdr:colOff>
      <xdr:row>15</xdr:row>
      <xdr:rowOff>272143</xdr:rowOff>
    </xdr:to>
    <xdr:cxnSp macro="">
      <xdr:nvCxnSpPr>
        <xdr:cNvPr id="490" name="ลูกศรเชื่อมต่อแบบตรง 489"/>
        <xdr:cNvCxnSpPr/>
      </xdr:nvCxnSpPr>
      <xdr:spPr>
        <a:xfrm>
          <a:off x="8327571" y="14097000"/>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108857</xdr:colOff>
      <xdr:row>16</xdr:row>
      <xdr:rowOff>299357</xdr:rowOff>
    </xdr:from>
    <xdr:to>
      <xdr:col>16</xdr:col>
      <xdr:colOff>227920</xdr:colOff>
      <xdr:row>16</xdr:row>
      <xdr:rowOff>299357</xdr:rowOff>
    </xdr:to>
    <xdr:cxnSp macro="">
      <xdr:nvCxnSpPr>
        <xdr:cNvPr id="491" name="ลูกศรเชื่อมต่อแบบตรง 490"/>
        <xdr:cNvCxnSpPr/>
      </xdr:nvCxnSpPr>
      <xdr:spPr>
        <a:xfrm>
          <a:off x="8109857" y="16872857"/>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54428</xdr:colOff>
      <xdr:row>19</xdr:row>
      <xdr:rowOff>231322</xdr:rowOff>
    </xdr:from>
    <xdr:to>
      <xdr:col>14</xdr:col>
      <xdr:colOff>173491</xdr:colOff>
      <xdr:row>19</xdr:row>
      <xdr:rowOff>231322</xdr:rowOff>
    </xdr:to>
    <xdr:cxnSp macro="">
      <xdr:nvCxnSpPr>
        <xdr:cNvPr id="492" name="ลูกศรเชื่อมต่อแบบตรง 491"/>
        <xdr:cNvCxnSpPr/>
      </xdr:nvCxnSpPr>
      <xdr:spPr>
        <a:xfrm>
          <a:off x="7483928" y="20465143"/>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68035</xdr:colOff>
      <xdr:row>20</xdr:row>
      <xdr:rowOff>231321</xdr:rowOff>
    </xdr:from>
    <xdr:to>
      <xdr:col>15</xdr:col>
      <xdr:colOff>187098</xdr:colOff>
      <xdr:row>20</xdr:row>
      <xdr:rowOff>231321</xdr:rowOff>
    </xdr:to>
    <xdr:cxnSp macro="">
      <xdr:nvCxnSpPr>
        <xdr:cNvPr id="493" name="ลูกศรเชื่อมต่อแบบตรง 492"/>
        <xdr:cNvCxnSpPr/>
      </xdr:nvCxnSpPr>
      <xdr:spPr>
        <a:xfrm>
          <a:off x="7783285" y="23186571"/>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40821</xdr:colOff>
      <xdr:row>23</xdr:row>
      <xdr:rowOff>258536</xdr:rowOff>
    </xdr:from>
    <xdr:to>
      <xdr:col>12</xdr:col>
      <xdr:colOff>159884</xdr:colOff>
      <xdr:row>23</xdr:row>
      <xdr:rowOff>258536</xdr:rowOff>
    </xdr:to>
    <xdr:cxnSp macro="">
      <xdr:nvCxnSpPr>
        <xdr:cNvPr id="494" name="ลูกศรเชื่อมต่อแบบตรง 493"/>
        <xdr:cNvCxnSpPr/>
      </xdr:nvCxnSpPr>
      <xdr:spPr>
        <a:xfrm>
          <a:off x="6898821" y="26914929"/>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40821</xdr:colOff>
      <xdr:row>27</xdr:row>
      <xdr:rowOff>231322</xdr:rowOff>
    </xdr:from>
    <xdr:to>
      <xdr:col>14</xdr:col>
      <xdr:colOff>159884</xdr:colOff>
      <xdr:row>27</xdr:row>
      <xdr:rowOff>231322</xdr:rowOff>
    </xdr:to>
    <xdr:cxnSp macro="">
      <xdr:nvCxnSpPr>
        <xdr:cNvPr id="495" name="ลูกศรเชื่อมต่อแบบตรง 494"/>
        <xdr:cNvCxnSpPr/>
      </xdr:nvCxnSpPr>
      <xdr:spPr>
        <a:xfrm>
          <a:off x="7470321" y="33473572"/>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68036</xdr:colOff>
      <xdr:row>31</xdr:row>
      <xdr:rowOff>217714</xdr:rowOff>
    </xdr:from>
    <xdr:to>
      <xdr:col>13</xdr:col>
      <xdr:colOff>187099</xdr:colOff>
      <xdr:row>31</xdr:row>
      <xdr:rowOff>217714</xdr:rowOff>
    </xdr:to>
    <xdr:cxnSp macro="">
      <xdr:nvCxnSpPr>
        <xdr:cNvPr id="496" name="ลูกศรเชื่อมต่อแบบตรง 495"/>
        <xdr:cNvCxnSpPr/>
      </xdr:nvCxnSpPr>
      <xdr:spPr>
        <a:xfrm>
          <a:off x="7211786" y="39936964"/>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68036</xdr:colOff>
      <xdr:row>35</xdr:row>
      <xdr:rowOff>244929</xdr:rowOff>
    </xdr:from>
    <xdr:to>
      <xdr:col>15</xdr:col>
      <xdr:colOff>187099</xdr:colOff>
      <xdr:row>35</xdr:row>
      <xdr:rowOff>244929</xdr:rowOff>
    </xdr:to>
    <xdr:cxnSp macro="">
      <xdr:nvCxnSpPr>
        <xdr:cNvPr id="497" name="ลูกศรเชื่อมต่อแบบตรง 496"/>
        <xdr:cNvCxnSpPr/>
      </xdr:nvCxnSpPr>
      <xdr:spPr>
        <a:xfrm>
          <a:off x="7783286" y="46345929"/>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68036</xdr:colOff>
      <xdr:row>36</xdr:row>
      <xdr:rowOff>204107</xdr:rowOff>
    </xdr:from>
    <xdr:to>
      <xdr:col>13</xdr:col>
      <xdr:colOff>187099</xdr:colOff>
      <xdr:row>36</xdr:row>
      <xdr:rowOff>204107</xdr:rowOff>
    </xdr:to>
    <xdr:cxnSp macro="">
      <xdr:nvCxnSpPr>
        <xdr:cNvPr id="499" name="ลูกศรเชื่อมต่อแบบตรง 498"/>
        <xdr:cNvCxnSpPr/>
      </xdr:nvCxnSpPr>
      <xdr:spPr>
        <a:xfrm>
          <a:off x="7211786" y="49135393"/>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54428</xdr:colOff>
      <xdr:row>39</xdr:row>
      <xdr:rowOff>217714</xdr:rowOff>
    </xdr:from>
    <xdr:to>
      <xdr:col>17</xdr:col>
      <xdr:colOff>136071</xdr:colOff>
      <xdr:row>39</xdr:row>
      <xdr:rowOff>217714</xdr:rowOff>
    </xdr:to>
    <xdr:cxnSp macro="">
      <xdr:nvCxnSpPr>
        <xdr:cNvPr id="501" name="ลูกศรเชื่อมต่อแบบตรง 500"/>
        <xdr:cNvCxnSpPr/>
      </xdr:nvCxnSpPr>
      <xdr:spPr>
        <a:xfrm>
          <a:off x="6340928" y="52945393"/>
          <a:ext cx="322489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108857</xdr:colOff>
      <xdr:row>40</xdr:row>
      <xdr:rowOff>217714</xdr:rowOff>
    </xdr:from>
    <xdr:to>
      <xdr:col>11</xdr:col>
      <xdr:colOff>227920</xdr:colOff>
      <xdr:row>40</xdr:row>
      <xdr:rowOff>217714</xdr:rowOff>
    </xdr:to>
    <xdr:cxnSp macro="">
      <xdr:nvCxnSpPr>
        <xdr:cNvPr id="502" name="ลูกศรเชื่อมต่อแบบตรง 501"/>
        <xdr:cNvCxnSpPr/>
      </xdr:nvCxnSpPr>
      <xdr:spPr>
        <a:xfrm>
          <a:off x="6681107" y="55435500"/>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54428</xdr:colOff>
      <xdr:row>43</xdr:row>
      <xdr:rowOff>231322</xdr:rowOff>
    </xdr:from>
    <xdr:to>
      <xdr:col>13</xdr:col>
      <xdr:colOff>173491</xdr:colOff>
      <xdr:row>43</xdr:row>
      <xdr:rowOff>231322</xdr:rowOff>
    </xdr:to>
    <xdr:cxnSp macro="">
      <xdr:nvCxnSpPr>
        <xdr:cNvPr id="504" name="ลูกศรเชื่อมต่อแบบตรง 503"/>
        <xdr:cNvCxnSpPr/>
      </xdr:nvCxnSpPr>
      <xdr:spPr>
        <a:xfrm>
          <a:off x="7198178" y="59558465"/>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108857</xdr:colOff>
      <xdr:row>44</xdr:row>
      <xdr:rowOff>244929</xdr:rowOff>
    </xdr:from>
    <xdr:to>
      <xdr:col>13</xdr:col>
      <xdr:colOff>227920</xdr:colOff>
      <xdr:row>44</xdr:row>
      <xdr:rowOff>244929</xdr:rowOff>
    </xdr:to>
    <xdr:cxnSp macro="">
      <xdr:nvCxnSpPr>
        <xdr:cNvPr id="505" name="ลูกศรเชื่อมต่อแบบตรง 504"/>
        <xdr:cNvCxnSpPr/>
      </xdr:nvCxnSpPr>
      <xdr:spPr>
        <a:xfrm>
          <a:off x="7252607" y="63368465"/>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95250</xdr:colOff>
      <xdr:row>47</xdr:row>
      <xdr:rowOff>285750</xdr:rowOff>
    </xdr:from>
    <xdr:to>
      <xdr:col>13</xdr:col>
      <xdr:colOff>214313</xdr:colOff>
      <xdr:row>47</xdr:row>
      <xdr:rowOff>285750</xdr:rowOff>
    </xdr:to>
    <xdr:cxnSp macro="">
      <xdr:nvCxnSpPr>
        <xdr:cNvPr id="507" name="ลูกศรเชื่อมต่อแบบตรง 506"/>
        <xdr:cNvCxnSpPr/>
      </xdr:nvCxnSpPr>
      <xdr:spPr>
        <a:xfrm>
          <a:off x="7239000" y="66008250"/>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81643</xdr:colOff>
      <xdr:row>48</xdr:row>
      <xdr:rowOff>244928</xdr:rowOff>
    </xdr:from>
    <xdr:to>
      <xdr:col>13</xdr:col>
      <xdr:colOff>200706</xdr:colOff>
      <xdr:row>48</xdr:row>
      <xdr:rowOff>244928</xdr:rowOff>
    </xdr:to>
    <xdr:cxnSp macro="">
      <xdr:nvCxnSpPr>
        <xdr:cNvPr id="509" name="ลูกศรเชื่อมต่อแบบตรง 508"/>
        <xdr:cNvCxnSpPr/>
      </xdr:nvCxnSpPr>
      <xdr:spPr>
        <a:xfrm>
          <a:off x="7225393" y="68729678"/>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108857</xdr:colOff>
      <xdr:row>51</xdr:row>
      <xdr:rowOff>231322</xdr:rowOff>
    </xdr:from>
    <xdr:to>
      <xdr:col>16</xdr:col>
      <xdr:colOff>227920</xdr:colOff>
      <xdr:row>51</xdr:row>
      <xdr:rowOff>231322</xdr:rowOff>
    </xdr:to>
    <xdr:cxnSp macro="">
      <xdr:nvCxnSpPr>
        <xdr:cNvPr id="510" name="ลูกศรเชื่อมต่อแบบตรง 509"/>
        <xdr:cNvCxnSpPr/>
      </xdr:nvCxnSpPr>
      <xdr:spPr>
        <a:xfrm>
          <a:off x="8109857" y="72349179"/>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68036</xdr:colOff>
      <xdr:row>52</xdr:row>
      <xdr:rowOff>217714</xdr:rowOff>
    </xdr:from>
    <xdr:to>
      <xdr:col>16</xdr:col>
      <xdr:colOff>187099</xdr:colOff>
      <xdr:row>52</xdr:row>
      <xdr:rowOff>217714</xdr:rowOff>
    </xdr:to>
    <xdr:cxnSp macro="">
      <xdr:nvCxnSpPr>
        <xdr:cNvPr id="511" name="ลูกศรเชื่อมต่อแบบตรง 510"/>
        <xdr:cNvCxnSpPr/>
      </xdr:nvCxnSpPr>
      <xdr:spPr>
        <a:xfrm>
          <a:off x="8069036" y="74553535"/>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68036</xdr:colOff>
      <xdr:row>62</xdr:row>
      <xdr:rowOff>285750</xdr:rowOff>
    </xdr:from>
    <xdr:to>
      <xdr:col>13</xdr:col>
      <xdr:colOff>187099</xdr:colOff>
      <xdr:row>62</xdr:row>
      <xdr:rowOff>285750</xdr:rowOff>
    </xdr:to>
    <xdr:cxnSp macro="">
      <xdr:nvCxnSpPr>
        <xdr:cNvPr id="512" name="ลูกศรเชื่อมต่อแบบตรง 511"/>
        <xdr:cNvCxnSpPr/>
      </xdr:nvCxnSpPr>
      <xdr:spPr>
        <a:xfrm>
          <a:off x="7211786" y="79179964"/>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81643</xdr:colOff>
      <xdr:row>67</xdr:row>
      <xdr:rowOff>190500</xdr:rowOff>
    </xdr:from>
    <xdr:to>
      <xdr:col>14</xdr:col>
      <xdr:colOff>200706</xdr:colOff>
      <xdr:row>67</xdr:row>
      <xdr:rowOff>190500</xdr:rowOff>
    </xdr:to>
    <xdr:cxnSp macro="">
      <xdr:nvCxnSpPr>
        <xdr:cNvPr id="513" name="ลูกศรเชื่อมต่อแบบตรง 512"/>
        <xdr:cNvCxnSpPr/>
      </xdr:nvCxnSpPr>
      <xdr:spPr>
        <a:xfrm>
          <a:off x="7511143" y="85534500"/>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40821</xdr:colOff>
      <xdr:row>68</xdr:row>
      <xdr:rowOff>312964</xdr:rowOff>
    </xdr:from>
    <xdr:to>
      <xdr:col>15</xdr:col>
      <xdr:colOff>159884</xdr:colOff>
      <xdr:row>68</xdr:row>
      <xdr:rowOff>312964</xdr:rowOff>
    </xdr:to>
    <xdr:cxnSp macro="">
      <xdr:nvCxnSpPr>
        <xdr:cNvPr id="514" name="ลูกศรเชื่อมต่อแบบตรง 513"/>
        <xdr:cNvCxnSpPr/>
      </xdr:nvCxnSpPr>
      <xdr:spPr>
        <a:xfrm>
          <a:off x="7756071" y="87112928"/>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47624</xdr:colOff>
      <xdr:row>4</xdr:row>
      <xdr:rowOff>202406</xdr:rowOff>
    </xdr:from>
    <xdr:to>
      <xdr:col>16</xdr:col>
      <xdr:colOff>166687</xdr:colOff>
      <xdr:row>4</xdr:row>
      <xdr:rowOff>202406</xdr:rowOff>
    </xdr:to>
    <xdr:cxnSp macro="">
      <xdr:nvCxnSpPr>
        <xdr:cNvPr id="4" name="ลูกศรเชื่อมต่อแบบตรง 3"/>
        <xdr:cNvCxnSpPr/>
      </xdr:nvCxnSpPr>
      <xdr:spPr>
        <a:xfrm>
          <a:off x="8067674" y="1307306"/>
          <a:ext cx="126206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27214</xdr:colOff>
      <xdr:row>4</xdr:row>
      <xdr:rowOff>394607</xdr:rowOff>
    </xdr:from>
    <xdr:to>
      <xdr:col>12</xdr:col>
      <xdr:colOff>228297</xdr:colOff>
      <xdr:row>4</xdr:row>
      <xdr:rowOff>394607</xdr:rowOff>
    </xdr:to>
    <xdr:cxnSp macro="">
      <xdr:nvCxnSpPr>
        <xdr:cNvPr id="3" name="ลูกศรเชื่อมต่อแบบตรง 2"/>
        <xdr:cNvCxnSpPr/>
      </xdr:nvCxnSpPr>
      <xdr:spPr>
        <a:xfrm>
          <a:off x="7456714" y="1483178"/>
          <a:ext cx="77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40821</xdr:colOff>
      <xdr:row>5</xdr:row>
      <xdr:rowOff>340179</xdr:rowOff>
    </xdr:from>
    <xdr:to>
      <xdr:col>12</xdr:col>
      <xdr:colOff>241904</xdr:colOff>
      <xdr:row>5</xdr:row>
      <xdr:rowOff>340179</xdr:rowOff>
    </xdr:to>
    <xdr:cxnSp macro="">
      <xdr:nvCxnSpPr>
        <xdr:cNvPr id="4" name="ลูกศรเชื่อมต่อแบบตรง 3"/>
        <xdr:cNvCxnSpPr/>
      </xdr:nvCxnSpPr>
      <xdr:spPr>
        <a:xfrm>
          <a:off x="7470321" y="2490108"/>
          <a:ext cx="77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54429</xdr:colOff>
      <xdr:row>6</xdr:row>
      <xdr:rowOff>217714</xdr:rowOff>
    </xdr:from>
    <xdr:to>
      <xdr:col>10</xdr:col>
      <xdr:colOff>255512</xdr:colOff>
      <xdr:row>6</xdr:row>
      <xdr:rowOff>217714</xdr:rowOff>
    </xdr:to>
    <xdr:cxnSp macro="">
      <xdr:nvCxnSpPr>
        <xdr:cNvPr id="5" name="ลูกศรเชื่อมต่อแบบตรง 4"/>
        <xdr:cNvCxnSpPr/>
      </xdr:nvCxnSpPr>
      <xdr:spPr>
        <a:xfrm>
          <a:off x="6912429" y="3429000"/>
          <a:ext cx="77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40821</xdr:colOff>
      <xdr:row>8</xdr:row>
      <xdr:rowOff>272143</xdr:rowOff>
    </xdr:from>
    <xdr:to>
      <xdr:col>12</xdr:col>
      <xdr:colOff>241904</xdr:colOff>
      <xdr:row>8</xdr:row>
      <xdr:rowOff>272143</xdr:rowOff>
    </xdr:to>
    <xdr:cxnSp macro="">
      <xdr:nvCxnSpPr>
        <xdr:cNvPr id="6" name="ลูกศรเชื่อมต่อแบบตรง 5"/>
        <xdr:cNvCxnSpPr/>
      </xdr:nvCxnSpPr>
      <xdr:spPr>
        <a:xfrm>
          <a:off x="7470321" y="5646964"/>
          <a:ext cx="77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27214</xdr:colOff>
      <xdr:row>11</xdr:row>
      <xdr:rowOff>312964</xdr:rowOff>
    </xdr:from>
    <xdr:to>
      <xdr:col>15</xdr:col>
      <xdr:colOff>228297</xdr:colOff>
      <xdr:row>11</xdr:row>
      <xdr:rowOff>312964</xdr:rowOff>
    </xdr:to>
    <xdr:cxnSp macro="">
      <xdr:nvCxnSpPr>
        <xdr:cNvPr id="10" name="ลูกศรเชื่อมต่อแบบตรง 9"/>
        <xdr:cNvCxnSpPr/>
      </xdr:nvCxnSpPr>
      <xdr:spPr>
        <a:xfrm>
          <a:off x="8313964" y="6858000"/>
          <a:ext cx="77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68035</xdr:colOff>
      <xdr:row>16</xdr:row>
      <xdr:rowOff>204107</xdr:rowOff>
    </xdr:from>
    <xdr:to>
      <xdr:col>17</xdr:col>
      <xdr:colOff>237368</xdr:colOff>
      <xdr:row>16</xdr:row>
      <xdr:rowOff>204107</xdr:rowOff>
    </xdr:to>
    <xdr:cxnSp macro="">
      <xdr:nvCxnSpPr>
        <xdr:cNvPr id="11" name="ลูกศรเชื่อมต่อแบบตรง 10"/>
        <xdr:cNvCxnSpPr/>
      </xdr:nvCxnSpPr>
      <xdr:spPr>
        <a:xfrm>
          <a:off x="6354535" y="9184821"/>
          <a:ext cx="331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40821</xdr:colOff>
      <xdr:row>17</xdr:row>
      <xdr:rowOff>272143</xdr:rowOff>
    </xdr:from>
    <xdr:to>
      <xdr:col>17</xdr:col>
      <xdr:colOff>210154</xdr:colOff>
      <xdr:row>17</xdr:row>
      <xdr:rowOff>272143</xdr:rowOff>
    </xdr:to>
    <xdr:cxnSp macro="">
      <xdr:nvCxnSpPr>
        <xdr:cNvPr id="12" name="ลูกศรเชื่อมต่อแบบตรง 11"/>
        <xdr:cNvCxnSpPr/>
      </xdr:nvCxnSpPr>
      <xdr:spPr>
        <a:xfrm>
          <a:off x="6327321" y="10491107"/>
          <a:ext cx="331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54428</xdr:colOff>
      <xdr:row>20</xdr:row>
      <xdr:rowOff>258536</xdr:rowOff>
    </xdr:from>
    <xdr:to>
      <xdr:col>17</xdr:col>
      <xdr:colOff>223761</xdr:colOff>
      <xdr:row>20</xdr:row>
      <xdr:rowOff>258536</xdr:rowOff>
    </xdr:to>
    <xdr:cxnSp macro="">
      <xdr:nvCxnSpPr>
        <xdr:cNvPr id="13" name="ลูกศรเชื่อมต่อแบบตรง 12"/>
        <xdr:cNvCxnSpPr/>
      </xdr:nvCxnSpPr>
      <xdr:spPr>
        <a:xfrm>
          <a:off x="6340928" y="11620500"/>
          <a:ext cx="331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68037</xdr:colOff>
      <xdr:row>25</xdr:row>
      <xdr:rowOff>244929</xdr:rowOff>
    </xdr:from>
    <xdr:to>
      <xdr:col>15</xdr:col>
      <xdr:colOff>176893</xdr:colOff>
      <xdr:row>25</xdr:row>
      <xdr:rowOff>244929</xdr:rowOff>
    </xdr:to>
    <xdr:cxnSp macro="">
      <xdr:nvCxnSpPr>
        <xdr:cNvPr id="14" name="ลูกศรเชื่อมต่อแบบตรง 13"/>
        <xdr:cNvCxnSpPr/>
      </xdr:nvCxnSpPr>
      <xdr:spPr>
        <a:xfrm>
          <a:off x="8069037" y="16287750"/>
          <a:ext cx="96610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95250</xdr:colOff>
      <xdr:row>26</xdr:row>
      <xdr:rowOff>258534</xdr:rowOff>
    </xdr:from>
    <xdr:to>
      <xdr:col>14</xdr:col>
      <xdr:colOff>204106</xdr:colOff>
      <xdr:row>26</xdr:row>
      <xdr:rowOff>258534</xdr:rowOff>
    </xdr:to>
    <xdr:cxnSp macro="">
      <xdr:nvCxnSpPr>
        <xdr:cNvPr id="16" name="ลูกศรเชื่อมต่อแบบตรง 15"/>
        <xdr:cNvCxnSpPr/>
      </xdr:nvCxnSpPr>
      <xdr:spPr>
        <a:xfrm>
          <a:off x="7810500" y="17457963"/>
          <a:ext cx="96610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95250</xdr:colOff>
      <xdr:row>27</xdr:row>
      <xdr:rowOff>231322</xdr:rowOff>
    </xdr:from>
    <xdr:to>
      <xdr:col>12</xdr:col>
      <xdr:colOff>204106</xdr:colOff>
      <xdr:row>27</xdr:row>
      <xdr:rowOff>231322</xdr:rowOff>
    </xdr:to>
    <xdr:cxnSp macro="">
      <xdr:nvCxnSpPr>
        <xdr:cNvPr id="17" name="ลูกศรเชื่อมต่อแบบตรง 16"/>
        <xdr:cNvCxnSpPr/>
      </xdr:nvCxnSpPr>
      <xdr:spPr>
        <a:xfrm>
          <a:off x="7239000" y="18709822"/>
          <a:ext cx="96610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108857</xdr:colOff>
      <xdr:row>30</xdr:row>
      <xdr:rowOff>326571</xdr:rowOff>
    </xdr:from>
    <xdr:to>
      <xdr:col>17</xdr:col>
      <xdr:colOff>176893</xdr:colOff>
      <xdr:row>30</xdr:row>
      <xdr:rowOff>326572</xdr:rowOff>
    </xdr:to>
    <xdr:cxnSp macro="">
      <xdr:nvCxnSpPr>
        <xdr:cNvPr id="19" name="ลูกศรเชื่อมต่อแบบตรง 18"/>
        <xdr:cNvCxnSpPr/>
      </xdr:nvCxnSpPr>
      <xdr:spPr>
        <a:xfrm flipV="1">
          <a:off x="6395357" y="20220214"/>
          <a:ext cx="3211286"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149677</xdr:colOff>
      <xdr:row>31</xdr:row>
      <xdr:rowOff>285751</xdr:rowOff>
    </xdr:from>
    <xdr:to>
      <xdr:col>15</xdr:col>
      <xdr:colOff>163284</xdr:colOff>
      <xdr:row>31</xdr:row>
      <xdr:rowOff>285752</xdr:rowOff>
    </xdr:to>
    <xdr:cxnSp macro="">
      <xdr:nvCxnSpPr>
        <xdr:cNvPr id="21" name="ลูกศรเชื่อมต่อแบบตรง 20"/>
        <xdr:cNvCxnSpPr/>
      </xdr:nvCxnSpPr>
      <xdr:spPr>
        <a:xfrm flipV="1">
          <a:off x="7864927" y="22002751"/>
          <a:ext cx="1156607"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13607</xdr:colOff>
      <xdr:row>32</xdr:row>
      <xdr:rowOff>258536</xdr:rowOff>
    </xdr:from>
    <xdr:to>
      <xdr:col>16</xdr:col>
      <xdr:colOff>0</xdr:colOff>
      <xdr:row>32</xdr:row>
      <xdr:rowOff>258538</xdr:rowOff>
    </xdr:to>
    <xdr:cxnSp macro="">
      <xdr:nvCxnSpPr>
        <xdr:cNvPr id="23" name="ลูกศรเชื่อมต่อแบบตรง 22"/>
        <xdr:cNvCxnSpPr/>
      </xdr:nvCxnSpPr>
      <xdr:spPr>
        <a:xfrm flipV="1">
          <a:off x="8300357" y="23145750"/>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13607</xdr:colOff>
      <xdr:row>33</xdr:row>
      <xdr:rowOff>299357</xdr:rowOff>
    </xdr:from>
    <xdr:to>
      <xdr:col>17</xdr:col>
      <xdr:colOff>0</xdr:colOff>
      <xdr:row>33</xdr:row>
      <xdr:rowOff>299359</xdr:rowOff>
    </xdr:to>
    <xdr:cxnSp macro="">
      <xdr:nvCxnSpPr>
        <xdr:cNvPr id="25" name="ลูกศรเชื่อมต่อแบบตรง 24"/>
        <xdr:cNvCxnSpPr/>
      </xdr:nvCxnSpPr>
      <xdr:spPr>
        <a:xfrm flipV="1">
          <a:off x="8586107" y="24479250"/>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136072</xdr:colOff>
      <xdr:row>37</xdr:row>
      <xdr:rowOff>217713</xdr:rowOff>
    </xdr:from>
    <xdr:to>
      <xdr:col>16</xdr:col>
      <xdr:colOff>122465</xdr:colOff>
      <xdr:row>37</xdr:row>
      <xdr:rowOff>217715</xdr:rowOff>
    </xdr:to>
    <xdr:cxnSp macro="">
      <xdr:nvCxnSpPr>
        <xdr:cNvPr id="26" name="ลูกศรเชื่อมต่อแบบตรง 25"/>
        <xdr:cNvCxnSpPr/>
      </xdr:nvCxnSpPr>
      <xdr:spPr>
        <a:xfrm flipV="1">
          <a:off x="8422822" y="27037392"/>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149679</xdr:colOff>
      <xdr:row>38</xdr:row>
      <xdr:rowOff>190501</xdr:rowOff>
    </xdr:from>
    <xdr:to>
      <xdr:col>16</xdr:col>
      <xdr:colOff>136072</xdr:colOff>
      <xdr:row>38</xdr:row>
      <xdr:rowOff>190503</xdr:rowOff>
    </xdr:to>
    <xdr:cxnSp macro="">
      <xdr:nvCxnSpPr>
        <xdr:cNvPr id="27" name="ลูกศรเชื่อมต่อแบบตรง 26"/>
        <xdr:cNvCxnSpPr/>
      </xdr:nvCxnSpPr>
      <xdr:spPr>
        <a:xfrm flipV="1">
          <a:off x="8436429" y="27949072"/>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43</xdr:row>
      <xdr:rowOff>231321</xdr:rowOff>
    </xdr:from>
    <xdr:to>
      <xdr:col>16</xdr:col>
      <xdr:colOff>272143</xdr:colOff>
      <xdr:row>43</xdr:row>
      <xdr:rowOff>231323</xdr:rowOff>
    </xdr:to>
    <xdr:cxnSp macro="">
      <xdr:nvCxnSpPr>
        <xdr:cNvPr id="30" name="ลูกศรเชื่อมต่อแบบตรง 29"/>
        <xdr:cNvCxnSpPr/>
      </xdr:nvCxnSpPr>
      <xdr:spPr>
        <a:xfrm flipV="1">
          <a:off x="8572500" y="30384750"/>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163285</xdr:colOff>
      <xdr:row>44</xdr:row>
      <xdr:rowOff>217714</xdr:rowOff>
    </xdr:from>
    <xdr:to>
      <xdr:col>10</xdr:col>
      <xdr:colOff>149678</xdr:colOff>
      <xdr:row>44</xdr:row>
      <xdr:rowOff>217716</xdr:rowOff>
    </xdr:to>
    <xdr:cxnSp macro="">
      <xdr:nvCxnSpPr>
        <xdr:cNvPr id="32" name="ลูกศรเชื่อมต่อแบบตรง 31"/>
        <xdr:cNvCxnSpPr/>
      </xdr:nvCxnSpPr>
      <xdr:spPr>
        <a:xfrm flipV="1">
          <a:off x="6735535" y="31568571"/>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163286</xdr:colOff>
      <xdr:row>60</xdr:row>
      <xdr:rowOff>258534</xdr:rowOff>
    </xdr:from>
    <xdr:to>
      <xdr:col>16</xdr:col>
      <xdr:colOff>149679</xdr:colOff>
      <xdr:row>60</xdr:row>
      <xdr:rowOff>258536</xdr:rowOff>
    </xdr:to>
    <xdr:cxnSp macro="">
      <xdr:nvCxnSpPr>
        <xdr:cNvPr id="33" name="ลูกศรเชื่อมต่อแบบตรง 32"/>
        <xdr:cNvCxnSpPr/>
      </xdr:nvCxnSpPr>
      <xdr:spPr>
        <a:xfrm flipV="1">
          <a:off x="8450036" y="44903570"/>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16329</xdr:colOff>
      <xdr:row>52</xdr:row>
      <xdr:rowOff>315685</xdr:rowOff>
    </xdr:from>
    <xdr:to>
      <xdr:col>17</xdr:col>
      <xdr:colOff>2722</xdr:colOff>
      <xdr:row>52</xdr:row>
      <xdr:rowOff>315687</xdr:rowOff>
    </xdr:to>
    <xdr:cxnSp macro="">
      <xdr:nvCxnSpPr>
        <xdr:cNvPr id="34" name="ลูกศรเชื่อมต่อแบบตรง 33"/>
        <xdr:cNvCxnSpPr/>
      </xdr:nvCxnSpPr>
      <xdr:spPr>
        <a:xfrm flipV="1">
          <a:off x="8588829" y="38116328"/>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168727</xdr:colOff>
      <xdr:row>47</xdr:row>
      <xdr:rowOff>386442</xdr:rowOff>
    </xdr:from>
    <xdr:to>
      <xdr:col>10</xdr:col>
      <xdr:colOff>155120</xdr:colOff>
      <xdr:row>47</xdr:row>
      <xdr:rowOff>386444</xdr:rowOff>
    </xdr:to>
    <xdr:cxnSp macro="">
      <xdr:nvCxnSpPr>
        <xdr:cNvPr id="35" name="ลูกศรเชื่อมต่อแบบตรง 34"/>
        <xdr:cNvCxnSpPr/>
      </xdr:nvCxnSpPr>
      <xdr:spPr>
        <a:xfrm flipV="1">
          <a:off x="6740977" y="34975799"/>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59</xdr:row>
      <xdr:rowOff>244929</xdr:rowOff>
    </xdr:from>
    <xdr:to>
      <xdr:col>12</xdr:col>
      <xdr:colOff>272143</xdr:colOff>
      <xdr:row>59</xdr:row>
      <xdr:rowOff>244931</xdr:rowOff>
    </xdr:to>
    <xdr:cxnSp macro="">
      <xdr:nvCxnSpPr>
        <xdr:cNvPr id="38" name="ลูกศรเชื่อมต่อแบบตรง 37"/>
        <xdr:cNvCxnSpPr/>
      </xdr:nvCxnSpPr>
      <xdr:spPr>
        <a:xfrm flipV="1">
          <a:off x="7429500" y="43624500"/>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163286</xdr:colOff>
      <xdr:row>61</xdr:row>
      <xdr:rowOff>204107</xdr:rowOff>
    </xdr:from>
    <xdr:to>
      <xdr:col>16</xdr:col>
      <xdr:colOff>149679</xdr:colOff>
      <xdr:row>61</xdr:row>
      <xdr:rowOff>204109</xdr:rowOff>
    </xdr:to>
    <xdr:cxnSp macro="">
      <xdr:nvCxnSpPr>
        <xdr:cNvPr id="39" name="ลูกศรเชื่อมต่อแบบตรง 38"/>
        <xdr:cNvCxnSpPr/>
      </xdr:nvCxnSpPr>
      <xdr:spPr>
        <a:xfrm flipV="1">
          <a:off x="8450036" y="45801643"/>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72761</xdr:colOff>
      <xdr:row>4</xdr:row>
      <xdr:rowOff>224896</xdr:rowOff>
    </xdr:from>
    <xdr:to>
      <xdr:col>10</xdr:col>
      <xdr:colOff>199761</xdr:colOff>
      <xdr:row>4</xdr:row>
      <xdr:rowOff>224896</xdr:rowOff>
    </xdr:to>
    <xdr:cxnSp macro="">
      <xdr:nvCxnSpPr>
        <xdr:cNvPr id="4" name="ลูกศรเชื่อมต่อแบบตรง 3"/>
        <xdr:cNvCxnSpPr/>
      </xdr:nvCxnSpPr>
      <xdr:spPr>
        <a:xfrm>
          <a:off x="6954574" y="2320396"/>
          <a:ext cx="698500"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84667</xdr:colOff>
      <xdr:row>5</xdr:row>
      <xdr:rowOff>250031</xdr:rowOff>
    </xdr:from>
    <xdr:to>
      <xdr:col>12</xdr:col>
      <xdr:colOff>211667</xdr:colOff>
      <xdr:row>5</xdr:row>
      <xdr:rowOff>250031</xdr:rowOff>
    </xdr:to>
    <xdr:cxnSp macro="">
      <xdr:nvCxnSpPr>
        <xdr:cNvPr id="7" name="ลูกศรเชื่อมต่อแบบตรง 6"/>
        <xdr:cNvCxnSpPr/>
      </xdr:nvCxnSpPr>
      <xdr:spPr>
        <a:xfrm>
          <a:off x="7537980" y="3429000"/>
          <a:ext cx="698500"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83344</xdr:colOff>
      <xdr:row>6</xdr:row>
      <xdr:rowOff>261937</xdr:rowOff>
    </xdr:from>
    <xdr:to>
      <xdr:col>11</xdr:col>
      <xdr:colOff>210344</xdr:colOff>
      <xdr:row>6</xdr:row>
      <xdr:rowOff>261937</xdr:rowOff>
    </xdr:to>
    <xdr:cxnSp macro="">
      <xdr:nvCxnSpPr>
        <xdr:cNvPr id="9" name="ลูกศรเชื่อมต่อแบบตรง 8"/>
        <xdr:cNvCxnSpPr/>
      </xdr:nvCxnSpPr>
      <xdr:spPr>
        <a:xfrm>
          <a:off x="7250907" y="4679156"/>
          <a:ext cx="698500"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83344</xdr:colOff>
      <xdr:row>7</xdr:row>
      <xdr:rowOff>250030</xdr:rowOff>
    </xdr:from>
    <xdr:to>
      <xdr:col>13</xdr:col>
      <xdr:colOff>119062</xdr:colOff>
      <xdr:row>7</xdr:row>
      <xdr:rowOff>250031</xdr:rowOff>
    </xdr:to>
    <xdr:cxnSp macro="">
      <xdr:nvCxnSpPr>
        <xdr:cNvPr id="10" name="ลูกศรเชื่อมต่อแบบตรง 9"/>
        <xdr:cNvCxnSpPr/>
      </xdr:nvCxnSpPr>
      <xdr:spPr>
        <a:xfrm>
          <a:off x="7250907" y="5619749"/>
          <a:ext cx="1178718"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35719</xdr:colOff>
      <xdr:row>8</xdr:row>
      <xdr:rowOff>226219</xdr:rowOff>
    </xdr:from>
    <xdr:to>
      <xdr:col>10</xdr:col>
      <xdr:colOff>202406</xdr:colOff>
      <xdr:row>8</xdr:row>
      <xdr:rowOff>226219</xdr:rowOff>
    </xdr:to>
    <xdr:cxnSp macro="">
      <xdr:nvCxnSpPr>
        <xdr:cNvPr id="13" name="ลูกศรเชื่อมต่อแบบตรง 12"/>
        <xdr:cNvCxnSpPr/>
      </xdr:nvCxnSpPr>
      <xdr:spPr>
        <a:xfrm>
          <a:off x="6917532" y="6667500"/>
          <a:ext cx="738187"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11</xdr:row>
      <xdr:rowOff>178594</xdr:rowOff>
    </xdr:from>
    <xdr:to>
      <xdr:col>12</xdr:col>
      <xdr:colOff>214312</xdr:colOff>
      <xdr:row>11</xdr:row>
      <xdr:rowOff>178594</xdr:rowOff>
    </xdr:to>
    <xdr:cxnSp macro="">
      <xdr:nvCxnSpPr>
        <xdr:cNvPr id="15" name="ลูกศรเชื่อมต่อแบบตรง 14"/>
        <xdr:cNvCxnSpPr/>
      </xdr:nvCxnSpPr>
      <xdr:spPr>
        <a:xfrm>
          <a:off x="7500938" y="8191500"/>
          <a:ext cx="738187"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35719</xdr:colOff>
      <xdr:row>12</xdr:row>
      <xdr:rowOff>178594</xdr:rowOff>
    </xdr:from>
    <xdr:to>
      <xdr:col>13</xdr:col>
      <xdr:colOff>202406</xdr:colOff>
      <xdr:row>12</xdr:row>
      <xdr:rowOff>178594</xdr:rowOff>
    </xdr:to>
    <xdr:cxnSp macro="">
      <xdr:nvCxnSpPr>
        <xdr:cNvPr id="16" name="ลูกศรเชื่อมต่อแบบตรง 15"/>
        <xdr:cNvCxnSpPr/>
      </xdr:nvCxnSpPr>
      <xdr:spPr>
        <a:xfrm>
          <a:off x="7774782" y="9096375"/>
          <a:ext cx="738187"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83344</xdr:colOff>
      <xdr:row>13</xdr:row>
      <xdr:rowOff>190499</xdr:rowOff>
    </xdr:from>
    <xdr:to>
      <xdr:col>12</xdr:col>
      <xdr:colOff>250031</xdr:colOff>
      <xdr:row>13</xdr:row>
      <xdr:rowOff>190499</xdr:rowOff>
    </xdr:to>
    <xdr:cxnSp macro="">
      <xdr:nvCxnSpPr>
        <xdr:cNvPr id="17" name="ลูกศรเชื่อมต่อแบบตรง 16"/>
        <xdr:cNvCxnSpPr/>
      </xdr:nvCxnSpPr>
      <xdr:spPr>
        <a:xfrm>
          <a:off x="7536657" y="10322718"/>
          <a:ext cx="738187"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95249</xdr:colOff>
      <xdr:row>4</xdr:row>
      <xdr:rowOff>201083</xdr:rowOff>
    </xdr:from>
    <xdr:to>
      <xdr:col>17</xdr:col>
      <xdr:colOff>190500</xdr:colOff>
      <xdr:row>4</xdr:row>
      <xdr:rowOff>201083</xdr:rowOff>
    </xdr:to>
    <xdr:cxnSp macro="">
      <xdr:nvCxnSpPr>
        <xdr:cNvPr id="3" name="ลูกศรเชื่อมต่อแบบตรง 2"/>
        <xdr:cNvCxnSpPr/>
      </xdr:nvCxnSpPr>
      <xdr:spPr>
        <a:xfrm>
          <a:off x="6402916" y="2127250"/>
          <a:ext cx="3238501"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148166</xdr:colOff>
      <xdr:row>5</xdr:row>
      <xdr:rowOff>201084</xdr:rowOff>
    </xdr:from>
    <xdr:to>
      <xdr:col>10</xdr:col>
      <xdr:colOff>148166</xdr:colOff>
      <xdr:row>5</xdr:row>
      <xdr:rowOff>201084</xdr:rowOff>
    </xdr:to>
    <xdr:cxnSp macro="">
      <xdr:nvCxnSpPr>
        <xdr:cNvPr id="7" name="ลูกศรเชื่อมต่อแบบตรง 6"/>
        <xdr:cNvCxnSpPr/>
      </xdr:nvCxnSpPr>
      <xdr:spPr>
        <a:xfrm>
          <a:off x="7027333" y="3354917"/>
          <a:ext cx="571500"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47625</xdr:colOff>
      <xdr:row>6</xdr:row>
      <xdr:rowOff>190500</xdr:rowOff>
    </xdr:from>
    <xdr:to>
      <xdr:col>12</xdr:col>
      <xdr:colOff>174625</xdr:colOff>
      <xdr:row>6</xdr:row>
      <xdr:rowOff>190500</xdr:rowOff>
    </xdr:to>
    <xdr:cxnSp macro="">
      <xdr:nvCxnSpPr>
        <xdr:cNvPr id="4" name="ลูกศรเชื่อมต่อแบบตรง 3"/>
        <xdr:cNvCxnSpPr/>
      </xdr:nvCxnSpPr>
      <xdr:spPr>
        <a:xfrm>
          <a:off x="7207250" y="3810000"/>
          <a:ext cx="984250"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95250</xdr:colOff>
      <xdr:row>7</xdr:row>
      <xdr:rowOff>238125</xdr:rowOff>
    </xdr:from>
    <xdr:to>
      <xdr:col>12</xdr:col>
      <xdr:colOff>95250</xdr:colOff>
      <xdr:row>7</xdr:row>
      <xdr:rowOff>238125</xdr:rowOff>
    </xdr:to>
    <xdr:cxnSp macro="">
      <xdr:nvCxnSpPr>
        <xdr:cNvPr id="6" name="ลูกศรเชื่อมต่อแบบตรง 5"/>
        <xdr:cNvCxnSpPr/>
      </xdr:nvCxnSpPr>
      <xdr:spPr>
        <a:xfrm>
          <a:off x="7540625" y="5143500"/>
          <a:ext cx="571500"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111125</xdr:colOff>
      <xdr:row>7</xdr:row>
      <xdr:rowOff>254000</xdr:rowOff>
    </xdr:from>
    <xdr:to>
      <xdr:col>17</xdr:col>
      <xdr:colOff>111125</xdr:colOff>
      <xdr:row>7</xdr:row>
      <xdr:rowOff>254000</xdr:rowOff>
    </xdr:to>
    <xdr:cxnSp macro="">
      <xdr:nvCxnSpPr>
        <xdr:cNvPr id="8" name="ลูกศรเชื่อมต่อแบบตรง 7"/>
        <xdr:cNvCxnSpPr/>
      </xdr:nvCxnSpPr>
      <xdr:spPr>
        <a:xfrm>
          <a:off x="8985250" y="5159375"/>
          <a:ext cx="571500"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84666</xdr:colOff>
      <xdr:row>4</xdr:row>
      <xdr:rowOff>148166</xdr:rowOff>
    </xdr:from>
    <xdr:to>
      <xdr:col>12</xdr:col>
      <xdr:colOff>211666</xdr:colOff>
      <xdr:row>4</xdr:row>
      <xdr:rowOff>148166</xdr:rowOff>
    </xdr:to>
    <xdr:cxnSp macro="">
      <xdr:nvCxnSpPr>
        <xdr:cNvPr id="3" name="ลูกศรเชื่อมต่อแบบตรง 2"/>
        <xdr:cNvCxnSpPr/>
      </xdr:nvCxnSpPr>
      <xdr:spPr>
        <a:xfrm>
          <a:off x="7535333" y="2074333"/>
          <a:ext cx="698500"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116416</xdr:colOff>
      <xdr:row>9</xdr:row>
      <xdr:rowOff>254000</xdr:rowOff>
    </xdr:from>
    <xdr:to>
      <xdr:col>14</xdr:col>
      <xdr:colOff>243416</xdr:colOff>
      <xdr:row>9</xdr:row>
      <xdr:rowOff>254000</xdr:rowOff>
    </xdr:to>
    <xdr:cxnSp macro="">
      <xdr:nvCxnSpPr>
        <xdr:cNvPr id="4" name="ลูกศรเชื่อมต่อแบบตรง 3"/>
        <xdr:cNvCxnSpPr/>
      </xdr:nvCxnSpPr>
      <xdr:spPr>
        <a:xfrm>
          <a:off x="8138583" y="3407833"/>
          <a:ext cx="698500"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74083</xdr:colOff>
      <xdr:row>10</xdr:row>
      <xdr:rowOff>275166</xdr:rowOff>
    </xdr:from>
    <xdr:to>
      <xdr:col>13</xdr:col>
      <xdr:colOff>201083</xdr:colOff>
      <xdr:row>10</xdr:row>
      <xdr:rowOff>275166</xdr:rowOff>
    </xdr:to>
    <xdr:cxnSp macro="">
      <xdr:nvCxnSpPr>
        <xdr:cNvPr id="5" name="ลูกศรเชื่อมต่อแบบตรง 4"/>
        <xdr:cNvCxnSpPr/>
      </xdr:nvCxnSpPr>
      <xdr:spPr>
        <a:xfrm>
          <a:off x="7810500" y="4402666"/>
          <a:ext cx="698500"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116417</xdr:colOff>
      <xdr:row>11</xdr:row>
      <xdr:rowOff>285750</xdr:rowOff>
    </xdr:from>
    <xdr:to>
      <xdr:col>14</xdr:col>
      <xdr:colOff>201084</xdr:colOff>
      <xdr:row>11</xdr:row>
      <xdr:rowOff>285750</xdr:rowOff>
    </xdr:to>
    <xdr:cxnSp macro="">
      <xdr:nvCxnSpPr>
        <xdr:cNvPr id="7" name="ลูกศรเชื่อมต่อแบบตรง 6"/>
        <xdr:cNvCxnSpPr/>
      </xdr:nvCxnSpPr>
      <xdr:spPr>
        <a:xfrm>
          <a:off x="7852834" y="5640917"/>
          <a:ext cx="941917"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122464</xdr:colOff>
      <xdr:row>14</xdr:row>
      <xdr:rowOff>190499</xdr:rowOff>
    </xdr:from>
    <xdr:to>
      <xdr:col>17</xdr:col>
      <xdr:colOff>176893</xdr:colOff>
      <xdr:row>14</xdr:row>
      <xdr:rowOff>190500</xdr:rowOff>
    </xdr:to>
    <xdr:cxnSp macro="">
      <xdr:nvCxnSpPr>
        <xdr:cNvPr id="8" name="ลูกศรเชื่อมต่อแบบตรง 7"/>
        <xdr:cNvCxnSpPr/>
      </xdr:nvCxnSpPr>
      <xdr:spPr>
        <a:xfrm>
          <a:off x="6408964" y="15770678"/>
          <a:ext cx="3197679"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95250</xdr:colOff>
      <xdr:row>5</xdr:row>
      <xdr:rowOff>285750</xdr:rowOff>
    </xdr:from>
    <xdr:to>
      <xdr:col>17</xdr:col>
      <xdr:colOff>149679</xdr:colOff>
      <xdr:row>5</xdr:row>
      <xdr:rowOff>285751</xdr:rowOff>
    </xdr:to>
    <xdr:cxnSp macro="">
      <xdr:nvCxnSpPr>
        <xdr:cNvPr id="9" name="ลูกศรเชื่อมต่อแบบตรง 8"/>
        <xdr:cNvCxnSpPr/>
      </xdr:nvCxnSpPr>
      <xdr:spPr>
        <a:xfrm>
          <a:off x="6381750" y="4572000"/>
          <a:ext cx="3197679"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108857</xdr:colOff>
      <xdr:row>4</xdr:row>
      <xdr:rowOff>340179</xdr:rowOff>
    </xdr:from>
    <xdr:to>
      <xdr:col>17</xdr:col>
      <xdr:colOff>217714</xdr:colOff>
      <xdr:row>4</xdr:row>
      <xdr:rowOff>340180</xdr:rowOff>
    </xdr:to>
    <xdr:cxnSp macro="">
      <xdr:nvCxnSpPr>
        <xdr:cNvPr id="2" name="ลูกศรเชื่อมต่อแบบตรง 1"/>
        <xdr:cNvCxnSpPr/>
      </xdr:nvCxnSpPr>
      <xdr:spPr>
        <a:xfrm>
          <a:off x="7824107" y="1428750"/>
          <a:ext cx="1823357"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68036</xdr:colOff>
      <xdr:row>5</xdr:row>
      <xdr:rowOff>258536</xdr:rowOff>
    </xdr:from>
    <xdr:to>
      <xdr:col>15</xdr:col>
      <xdr:colOff>231322</xdr:colOff>
      <xdr:row>5</xdr:row>
      <xdr:rowOff>258536</xdr:rowOff>
    </xdr:to>
    <xdr:cxnSp macro="">
      <xdr:nvCxnSpPr>
        <xdr:cNvPr id="4" name="ลูกศรเชื่อมต่อแบบตรง 3"/>
        <xdr:cNvCxnSpPr/>
      </xdr:nvCxnSpPr>
      <xdr:spPr>
        <a:xfrm>
          <a:off x="8069036" y="2667000"/>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32656</xdr:colOff>
      <xdr:row>7</xdr:row>
      <xdr:rowOff>141514</xdr:rowOff>
    </xdr:from>
    <xdr:ext cx="170495" cy="231538"/>
    <mc:AlternateContent xmlns:mc="http://schemas.openxmlformats.org/markup-compatibility/2006" xmlns:a14="http://schemas.microsoft.com/office/drawing/2010/main">
      <mc:Choice Requires="a14">
        <xdr:sp macro="" textlink="">
          <xdr:nvSpPr>
            <xdr:cNvPr id="6" name="กล่องข้อความ 5"/>
            <xdr:cNvSpPr txBox="1"/>
          </xdr:nvSpPr>
          <xdr:spPr>
            <a:xfrm>
              <a:off x="7747906" y="6319157"/>
              <a:ext cx="170495" cy="2315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th-TH" sz="1400" b="1" i="0">
                        <a:latin typeface="Cambria Math" panose="02040503050406030204" pitchFamily="18" charset="0"/>
                      </a:rPr>
                      <m:t>√</m:t>
                    </m:r>
                  </m:oMath>
                </m:oMathPara>
              </a14:m>
              <a:endParaRPr lang="th-TH" sz="1400" b="1" i="0"/>
            </a:p>
          </xdr:txBody>
        </xdr:sp>
      </mc:Choice>
      <mc:Fallback xmlns="">
        <xdr:sp macro="" textlink="">
          <xdr:nvSpPr>
            <xdr:cNvPr id="6" name="กล่องข้อความ 5"/>
            <xdr:cNvSpPr txBox="1"/>
          </xdr:nvSpPr>
          <xdr:spPr>
            <a:xfrm>
              <a:off x="7747906" y="6319157"/>
              <a:ext cx="170495" cy="2315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th-TH" sz="1400" b="1" i="0">
                  <a:latin typeface="Cambria Math" panose="02040503050406030204" pitchFamily="18" charset="0"/>
                </a:rPr>
                <a:t>√</a:t>
              </a:r>
              <a:endParaRPr lang="th-TH" sz="1400" b="1" i="0"/>
            </a:p>
          </xdr:txBody>
        </xdr:sp>
      </mc:Fallback>
    </mc:AlternateContent>
    <xdr:clientData/>
  </xdr:oneCellAnchor>
  <xdr:twoCellAnchor>
    <xdr:from>
      <xdr:col>12</xdr:col>
      <xdr:colOff>40822</xdr:colOff>
      <xdr:row>6</xdr:row>
      <xdr:rowOff>231321</xdr:rowOff>
    </xdr:from>
    <xdr:to>
      <xdr:col>15</xdr:col>
      <xdr:colOff>204108</xdr:colOff>
      <xdr:row>6</xdr:row>
      <xdr:rowOff>231321</xdr:rowOff>
    </xdr:to>
    <xdr:cxnSp macro="">
      <xdr:nvCxnSpPr>
        <xdr:cNvPr id="8" name="ลูกศรเชื่อมต่อแบบตรง 7"/>
        <xdr:cNvCxnSpPr/>
      </xdr:nvCxnSpPr>
      <xdr:spPr>
        <a:xfrm>
          <a:off x="8041822" y="4558392"/>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68036</xdr:colOff>
      <xdr:row>11</xdr:row>
      <xdr:rowOff>258536</xdr:rowOff>
    </xdr:from>
    <xdr:to>
      <xdr:col>16</xdr:col>
      <xdr:colOff>231322</xdr:colOff>
      <xdr:row>11</xdr:row>
      <xdr:rowOff>258536</xdr:rowOff>
    </xdr:to>
    <xdr:cxnSp macro="">
      <xdr:nvCxnSpPr>
        <xdr:cNvPr id="9" name="ลูกศรเชื่อมต่อแบบตรง 8"/>
        <xdr:cNvCxnSpPr/>
      </xdr:nvCxnSpPr>
      <xdr:spPr>
        <a:xfrm>
          <a:off x="8354786" y="10531929"/>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81642</xdr:colOff>
      <xdr:row>15</xdr:row>
      <xdr:rowOff>204107</xdr:rowOff>
    </xdr:from>
    <xdr:to>
      <xdr:col>14</xdr:col>
      <xdr:colOff>244928</xdr:colOff>
      <xdr:row>15</xdr:row>
      <xdr:rowOff>204107</xdr:rowOff>
    </xdr:to>
    <xdr:cxnSp macro="">
      <xdr:nvCxnSpPr>
        <xdr:cNvPr id="10" name="ลูกศรเชื่อมต่อแบบตรง 9"/>
        <xdr:cNvCxnSpPr/>
      </xdr:nvCxnSpPr>
      <xdr:spPr>
        <a:xfrm>
          <a:off x="7796892" y="13743214"/>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68036</xdr:colOff>
      <xdr:row>19</xdr:row>
      <xdr:rowOff>217714</xdr:rowOff>
    </xdr:from>
    <xdr:to>
      <xdr:col>14</xdr:col>
      <xdr:colOff>231322</xdr:colOff>
      <xdr:row>19</xdr:row>
      <xdr:rowOff>217714</xdr:rowOff>
    </xdr:to>
    <xdr:cxnSp macro="">
      <xdr:nvCxnSpPr>
        <xdr:cNvPr id="11" name="ลูกศรเชื่อมต่อแบบตรง 10"/>
        <xdr:cNvCxnSpPr/>
      </xdr:nvCxnSpPr>
      <xdr:spPr>
        <a:xfrm>
          <a:off x="7783286" y="17389928"/>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81643</xdr:colOff>
      <xdr:row>10</xdr:row>
      <xdr:rowOff>176893</xdr:rowOff>
    </xdr:from>
    <xdr:to>
      <xdr:col>15</xdr:col>
      <xdr:colOff>244929</xdr:colOff>
      <xdr:row>10</xdr:row>
      <xdr:rowOff>176893</xdr:rowOff>
    </xdr:to>
    <xdr:cxnSp macro="">
      <xdr:nvCxnSpPr>
        <xdr:cNvPr id="12" name="ลูกศรเชื่อมต่อแบบตรง 11"/>
        <xdr:cNvCxnSpPr/>
      </xdr:nvCxnSpPr>
      <xdr:spPr>
        <a:xfrm>
          <a:off x="8082643" y="7443107"/>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topLeftCell="A25" zoomScale="80" zoomScaleNormal="80" workbookViewId="0">
      <selection activeCell="G38" sqref="G38"/>
    </sheetView>
  </sheetViews>
  <sheetFormatPr defaultRowHeight="17.25" x14ac:dyDescent="0.4"/>
  <cols>
    <col min="1" max="1" width="39.375" style="92" customWidth="1"/>
    <col min="2" max="5" width="16.125" style="92" customWidth="1"/>
    <col min="6" max="6" width="18.125" style="92" customWidth="1"/>
    <col min="7" max="16384" width="9" style="92"/>
  </cols>
  <sheetData>
    <row r="1" spans="1:6" s="51" customFormat="1" ht="27.75" x14ac:dyDescent="0.65">
      <c r="A1" s="128" t="s">
        <v>105</v>
      </c>
      <c r="B1" s="128"/>
      <c r="C1" s="128"/>
      <c r="D1" s="128"/>
      <c r="E1" s="128"/>
      <c r="F1" s="128"/>
    </row>
    <row r="2" spans="1:6" s="51" customFormat="1" ht="27.75" x14ac:dyDescent="0.65">
      <c r="A2" s="128" t="s">
        <v>348</v>
      </c>
      <c r="B2" s="128"/>
      <c r="C2" s="128"/>
      <c r="D2" s="128"/>
      <c r="E2" s="128"/>
      <c r="F2" s="128"/>
    </row>
    <row r="3" spans="1:6" s="51" customFormat="1" ht="27.75" x14ac:dyDescent="0.65">
      <c r="A3" s="128" t="s">
        <v>21</v>
      </c>
      <c r="B3" s="128"/>
      <c r="C3" s="128"/>
      <c r="D3" s="128"/>
      <c r="E3" s="128"/>
      <c r="F3" s="128"/>
    </row>
    <row r="4" spans="1:6" s="51" customFormat="1" ht="24" x14ac:dyDescent="0.55000000000000004">
      <c r="A4" s="52" t="s">
        <v>106</v>
      </c>
      <c r="B4" s="52" t="s">
        <v>107</v>
      </c>
      <c r="C4" s="53" t="s">
        <v>108</v>
      </c>
      <c r="D4" s="54" t="s">
        <v>109</v>
      </c>
      <c r="E4" s="52" t="s">
        <v>108</v>
      </c>
      <c r="F4" s="52" t="s">
        <v>110</v>
      </c>
    </row>
    <row r="5" spans="1:6" s="51" customFormat="1" ht="24" x14ac:dyDescent="0.55000000000000004">
      <c r="A5" s="55"/>
      <c r="B5" s="55" t="s">
        <v>111</v>
      </c>
      <c r="C5" s="56" t="s">
        <v>112</v>
      </c>
      <c r="D5" s="57" t="s">
        <v>113</v>
      </c>
      <c r="E5" s="55" t="s">
        <v>114</v>
      </c>
      <c r="F5" s="55"/>
    </row>
    <row r="6" spans="1:6" s="51" customFormat="1" ht="24" x14ac:dyDescent="0.55000000000000004">
      <c r="A6" s="58" t="s">
        <v>22</v>
      </c>
      <c r="B6" s="59"/>
      <c r="C6" s="60"/>
      <c r="D6" s="61"/>
      <c r="E6" s="59"/>
      <c r="F6" s="62"/>
    </row>
    <row r="7" spans="1:6" s="51" customFormat="1" ht="24" x14ac:dyDescent="0.55000000000000004">
      <c r="A7" s="59" t="s">
        <v>349</v>
      </c>
      <c r="B7" s="62">
        <v>21</v>
      </c>
      <c r="C7" s="63">
        <v>24.13</v>
      </c>
      <c r="D7" s="61">
        <v>5189000</v>
      </c>
      <c r="E7" s="63">
        <f>D7*100/D49</f>
        <v>40.387986189161168</v>
      </c>
      <c r="F7" s="62" t="s">
        <v>116</v>
      </c>
    </row>
    <row r="8" spans="1:6" s="51" customFormat="1" ht="24" x14ac:dyDescent="0.55000000000000004">
      <c r="A8" s="148" t="s">
        <v>123</v>
      </c>
      <c r="B8" s="62">
        <v>1</v>
      </c>
      <c r="C8" s="149">
        <v>1.1499999999999999</v>
      </c>
      <c r="D8" s="61">
        <v>350000</v>
      </c>
      <c r="E8" s="63">
        <f>D8*100/D49</f>
        <v>2.7241848460602061</v>
      </c>
      <c r="F8" s="62" t="s">
        <v>116</v>
      </c>
    </row>
    <row r="9" spans="1:6" s="51" customFormat="1" ht="24" x14ac:dyDescent="0.55000000000000004">
      <c r="A9" s="148" t="s">
        <v>121</v>
      </c>
      <c r="B9" s="62">
        <v>2</v>
      </c>
      <c r="C9" s="63">
        <v>2.2999999999999998</v>
      </c>
      <c r="D9" s="64">
        <v>250000</v>
      </c>
      <c r="E9" s="63">
        <f>D9*100/D49</f>
        <v>1.9458463186144328</v>
      </c>
      <c r="F9" s="62" t="s">
        <v>116</v>
      </c>
    </row>
    <row r="10" spans="1:6" s="51" customFormat="1" ht="24" x14ac:dyDescent="0.55000000000000004">
      <c r="A10" s="65" t="s">
        <v>117</v>
      </c>
      <c r="B10" s="66">
        <f>SUM(B7:B9)</f>
        <v>24</v>
      </c>
      <c r="C10" s="67">
        <f>SUM(C7:C7:C9)</f>
        <v>27.58</v>
      </c>
      <c r="D10" s="57">
        <f>SUM(D7:D9)</f>
        <v>5789000</v>
      </c>
      <c r="E10" s="67">
        <f>SUM(E7:E9)</f>
        <v>45.058017353835808</v>
      </c>
      <c r="F10" s="66"/>
    </row>
    <row r="11" spans="1:6" s="51" customFormat="1" ht="24.75" customHeight="1" x14ac:dyDescent="0.55000000000000004">
      <c r="A11" s="68" t="s">
        <v>118</v>
      </c>
      <c r="B11" s="62"/>
      <c r="C11" s="63"/>
      <c r="D11" s="61"/>
      <c r="E11" s="62"/>
      <c r="F11" s="62"/>
    </row>
    <row r="12" spans="1:6" s="51" customFormat="1" ht="24" x14ac:dyDescent="0.55000000000000004">
      <c r="A12" s="59" t="s">
        <v>115</v>
      </c>
      <c r="B12" s="62">
        <v>0</v>
      </c>
      <c r="C12" s="63">
        <f>B12*100/121</f>
        <v>0</v>
      </c>
      <c r="D12" s="61">
        <v>0</v>
      </c>
      <c r="E12" s="63">
        <f>D12*100/D49</f>
        <v>0</v>
      </c>
      <c r="F12" s="62" t="s">
        <v>116</v>
      </c>
    </row>
    <row r="13" spans="1:6" s="51" customFormat="1" ht="24" x14ac:dyDescent="0.55000000000000004">
      <c r="A13" s="65" t="s">
        <v>117</v>
      </c>
      <c r="B13" s="66">
        <f>SUM(B12:B12)</f>
        <v>0</v>
      </c>
      <c r="C13" s="67">
        <f>SUM(C12:C12)</f>
        <v>0</v>
      </c>
      <c r="D13" s="69">
        <f>SUM(D12:D12)</f>
        <v>0</v>
      </c>
      <c r="E13" s="66">
        <f>SUM(E12:E12)</f>
        <v>0</v>
      </c>
      <c r="F13" s="66"/>
    </row>
    <row r="14" spans="1:6" s="51" customFormat="1" ht="24" x14ac:dyDescent="0.55000000000000004">
      <c r="A14" s="58" t="s">
        <v>43</v>
      </c>
      <c r="B14" s="62"/>
      <c r="C14" s="63"/>
      <c r="D14" s="61"/>
      <c r="E14" s="62"/>
      <c r="F14" s="62"/>
    </row>
    <row r="15" spans="1:6" s="51" customFormat="1" ht="21" customHeight="1" x14ac:dyDescent="0.55000000000000004">
      <c r="A15" s="70" t="s">
        <v>120</v>
      </c>
      <c r="B15" s="62">
        <v>1</v>
      </c>
      <c r="C15" s="63">
        <v>1.1499999999999999</v>
      </c>
      <c r="D15" s="61">
        <v>30000</v>
      </c>
      <c r="E15" s="63">
        <f>D15*100/D49</f>
        <v>0.23350155823373195</v>
      </c>
      <c r="F15" s="62" t="s">
        <v>80</v>
      </c>
    </row>
    <row r="16" spans="1:6" s="51" customFormat="1" ht="24" x14ac:dyDescent="0.55000000000000004">
      <c r="A16" s="66" t="s">
        <v>117</v>
      </c>
      <c r="B16" s="66">
        <f>SUM(B15:B15)</f>
        <v>1</v>
      </c>
      <c r="C16" s="67">
        <f>SUM(C15:C15)</f>
        <v>1.1499999999999999</v>
      </c>
      <c r="D16" s="69">
        <f>SUM(D15:D15)</f>
        <v>30000</v>
      </c>
      <c r="E16" s="67">
        <f>SUM(E15:E15)</f>
        <v>0.23350155823373195</v>
      </c>
      <c r="F16" s="71"/>
    </row>
    <row r="17" spans="1:6" s="51" customFormat="1" ht="24" x14ac:dyDescent="0.55000000000000004">
      <c r="A17" s="72" t="s">
        <v>54</v>
      </c>
      <c r="B17" s="73"/>
      <c r="C17" s="74"/>
      <c r="D17" s="75"/>
      <c r="E17" s="73"/>
      <c r="F17" s="76"/>
    </row>
    <row r="18" spans="1:6" s="51" customFormat="1" ht="24" customHeight="1" x14ac:dyDescent="0.55000000000000004">
      <c r="A18" s="59" t="s">
        <v>121</v>
      </c>
      <c r="B18" s="62">
        <v>3</v>
      </c>
      <c r="C18" s="63">
        <v>3.45</v>
      </c>
      <c r="D18" s="61">
        <v>1796940</v>
      </c>
      <c r="E18" s="63">
        <f>D18*100/D49</f>
        <v>13.986276335084076</v>
      </c>
      <c r="F18" s="62" t="s">
        <v>122</v>
      </c>
    </row>
    <row r="19" spans="1:6" s="51" customFormat="1" ht="24" customHeight="1" x14ac:dyDescent="0.55000000000000004">
      <c r="A19" s="154" t="s">
        <v>125</v>
      </c>
      <c r="B19" s="86">
        <v>15</v>
      </c>
      <c r="C19" s="93">
        <v>17.25</v>
      </c>
      <c r="D19" s="64">
        <v>660000</v>
      </c>
      <c r="E19" s="93">
        <f>D19*100/D49</f>
        <v>5.1370342811421033</v>
      </c>
      <c r="F19" s="86" t="s">
        <v>122</v>
      </c>
    </row>
    <row r="20" spans="1:6" s="51" customFormat="1" ht="24" x14ac:dyDescent="0.55000000000000004">
      <c r="A20" s="52" t="s">
        <v>106</v>
      </c>
      <c r="B20" s="52" t="s">
        <v>107</v>
      </c>
      <c r="C20" s="53" t="s">
        <v>108</v>
      </c>
      <c r="D20" s="54" t="s">
        <v>109</v>
      </c>
      <c r="E20" s="52" t="s">
        <v>108</v>
      </c>
      <c r="F20" s="52" t="s">
        <v>110</v>
      </c>
    </row>
    <row r="21" spans="1:6" s="51" customFormat="1" ht="24" x14ac:dyDescent="0.55000000000000004">
      <c r="A21" s="55"/>
      <c r="B21" s="55" t="s">
        <v>111</v>
      </c>
      <c r="C21" s="56" t="s">
        <v>112</v>
      </c>
      <c r="D21" s="57" t="s">
        <v>113</v>
      </c>
      <c r="E21" s="55" t="s">
        <v>114</v>
      </c>
      <c r="F21" s="55"/>
    </row>
    <row r="22" spans="1:6" s="51" customFormat="1" ht="24" customHeight="1" x14ac:dyDescent="0.55000000000000004">
      <c r="A22" s="59" t="s">
        <v>126</v>
      </c>
      <c r="B22" s="62">
        <v>6</v>
      </c>
      <c r="C22" s="63">
        <v>6.9</v>
      </c>
      <c r="D22" s="61">
        <v>160000</v>
      </c>
      <c r="E22" s="63">
        <f>D22*100/D49</f>
        <v>1.245341643913237</v>
      </c>
      <c r="F22" s="62" t="s">
        <v>124</v>
      </c>
    </row>
    <row r="23" spans="1:6" s="51" customFormat="1" ht="24" customHeight="1" x14ac:dyDescent="0.55000000000000004">
      <c r="A23" s="59" t="s">
        <v>350</v>
      </c>
      <c r="B23" s="62">
        <v>3</v>
      </c>
      <c r="C23" s="63">
        <v>3.45</v>
      </c>
      <c r="D23" s="61">
        <f>SUM(D18:D22)</f>
        <v>2616940</v>
      </c>
      <c r="E23" s="63">
        <f>D23*100/D49</f>
        <v>20.368652260139417</v>
      </c>
      <c r="F23" s="62" t="s">
        <v>72</v>
      </c>
    </row>
    <row r="24" spans="1:6" s="51" customFormat="1" ht="24" customHeight="1" x14ac:dyDescent="0.55000000000000004">
      <c r="A24" s="70" t="s">
        <v>119</v>
      </c>
      <c r="B24" s="62">
        <v>7</v>
      </c>
      <c r="C24" s="63">
        <v>8.0500000000000007</v>
      </c>
      <c r="D24" s="61">
        <v>170000</v>
      </c>
      <c r="E24" s="63">
        <f>D24*100/D49</f>
        <v>1.3231754966578144</v>
      </c>
      <c r="F24" s="62" t="s">
        <v>72</v>
      </c>
    </row>
    <row r="25" spans="1:6" s="51" customFormat="1" ht="24" customHeight="1" x14ac:dyDescent="0.55000000000000004">
      <c r="A25" s="70" t="s">
        <v>127</v>
      </c>
      <c r="B25" s="62">
        <v>2</v>
      </c>
      <c r="C25" s="63">
        <v>2.29</v>
      </c>
      <c r="D25" s="61">
        <v>60000</v>
      </c>
      <c r="E25" s="63">
        <f>D25*100/D49</f>
        <v>0.4670031164674639</v>
      </c>
      <c r="F25" s="62" t="s">
        <v>124</v>
      </c>
    </row>
    <row r="26" spans="1:6" s="51" customFormat="1" ht="24" customHeight="1" x14ac:dyDescent="0.55000000000000004">
      <c r="A26" s="66" t="s">
        <v>117</v>
      </c>
      <c r="B26" s="66">
        <f>SUM(B18+B19+B22+B23+B24+B25)</f>
        <v>36</v>
      </c>
      <c r="C26" s="67">
        <f>SUM(C18:C25)</f>
        <v>41.39</v>
      </c>
      <c r="D26" s="69">
        <f>SUM(D18:D25)</f>
        <v>5463880</v>
      </c>
      <c r="E26" s="67">
        <f>SUM(E18:E25)</f>
        <v>42.527483133404104</v>
      </c>
      <c r="F26" s="71"/>
    </row>
    <row r="27" spans="1:6" s="51" customFormat="1" ht="24" x14ac:dyDescent="0.55000000000000004">
      <c r="A27" s="58" t="s">
        <v>87</v>
      </c>
      <c r="B27" s="62"/>
      <c r="C27" s="63"/>
      <c r="D27" s="61"/>
      <c r="E27" s="59"/>
      <c r="F27" s="62"/>
    </row>
    <row r="28" spans="1:6" s="51" customFormat="1" ht="24" x14ac:dyDescent="0.55000000000000004">
      <c r="A28" s="59" t="s">
        <v>120</v>
      </c>
      <c r="B28" s="62">
        <v>8</v>
      </c>
      <c r="C28" s="63">
        <v>9.19</v>
      </c>
      <c r="D28" s="61">
        <v>160000</v>
      </c>
      <c r="E28" s="77">
        <f>D28*100/D49</f>
        <v>1.245341643913237</v>
      </c>
      <c r="F28" s="62" t="s">
        <v>128</v>
      </c>
    </row>
    <row r="29" spans="1:6" s="51" customFormat="1" ht="24" customHeight="1" x14ac:dyDescent="0.55000000000000004">
      <c r="A29" s="66" t="s">
        <v>117</v>
      </c>
      <c r="B29" s="66">
        <f>SUM(B28:B28)</f>
        <v>8</v>
      </c>
      <c r="C29" s="67">
        <f>SUM(C28:C28)</f>
        <v>9.19</v>
      </c>
      <c r="D29" s="69">
        <f>SUM(D28:D28)</f>
        <v>160000</v>
      </c>
      <c r="E29" s="67">
        <f>SUM(E28:E28)</f>
        <v>1.245341643913237</v>
      </c>
      <c r="F29" s="71"/>
    </row>
    <row r="30" spans="1:6" s="51" customFormat="1" ht="25.5" customHeight="1" x14ac:dyDescent="0.55000000000000004">
      <c r="A30" s="78" t="s">
        <v>129</v>
      </c>
      <c r="B30" s="73"/>
      <c r="C30" s="74"/>
      <c r="D30" s="75"/>
      <c r="E30" s="73"/>
      <c r="F30" s="76"/>
    </row>
    <row r="31" spans="1:6" s="51" customFormat="1" ht="24" x14ac:dyDescent="0.55000000000000004">
      <c r="A31" s="59" t="s">
        <v>130</v>
      </c>
      <c r="B31" s="62">
        <v>4</v>
      </c>
      <c r="C31" s="63">
        <v>4.5999999999999996</v>
      </c>
      <c r="D31" s="61">
        <v>260000</v>
      </c>
      <c r="E31" s="63">
        <f>D31*100/D49</f>
        <v>2.0236801713590102</v>
      </c>
      <c r="F31" s="62" t="s">
        <v>124</v>
      </c>
    </row>
    <row r="32" spans="1:6" s="51" customFormat="1" ht="24" x14ac:dyDescent="0.55000000000000004">
      <c r="A32" s="66" t="s">
        <v>117</v>
      </c>
      <c r="B32" s="66">
        <f>SUM(B31:B31)</f>
        <v>4</v>
      </c>
      <c r="C32" s="67">
        <f>SUM(C31:C31)</f>
        <v>4.5999999999999996</v>
      </c>
      <c r="D32" s="69">
        <f>SUM(D31:D31)</f>
        <v>260000</v>
      </c>
      <c r="E32" s="67">
        <f>SUM(E31:E31)</f>
        <v>2.0236801713590102</v>
      </c>
      <c r="F32" s="66"/>
    </row>
    <row r="33" spans="1:6" s="51" customFormat="1" ht="24" x14ac:dyDescent="0.55000000000000004">
      <c r="A33" s="82" t="s">
        <v>131</v>
      </c>
      <c r="B33" s="52"/>
      <c r="C33" s="53"/>
      <c r="D33" s="54"/>
      <c r="E33" s="52"/>
      <c r="F33" s="52"/>
    </row>
    <row r="34" spans="1:6" s="51" customFormat="1" ht="24" x14ac:dyDescent="0.55000000000000004">
      <c r="A34" s="59" t="s">
        <v>132</v>
      </c>
      <c r="B34" s="62">
        <v>2</v>
      </c>
      <c r="C34" s="63">
        <v>2.29</v>
      </c>
      <c r="D34" s="61">
        <v>70000</v>
      </c>
      <c r="E34" s="63">
        <f>D34*100/D49</f>
        <v>0.54483696921204117</v>
      </c>
      <c r="F34" s="62" t="s">
        <v>124</v>
      </c>
    </row>
    <row r="35" spans="1:6" s="51" customFormat="1" ht="24" x14ac:dyDescent="0.55000000000000004">
      <c r="A35" s="59" t="s">
        <v>120</v>
      </c>
      <c r="B35" s="62">
        <v>3</v>
      </c>
      <c r="C35" s="63">
        <v>3.45</v>
      </c>
      <c r="D35" s="61">
        <v>100000</v>
      </c>
      <c r="E35" s="83">
        <f>D35*100/D49</f>
        <v>0.77833852744577314</v>
      </c>
      <c r="F35" s="62" t="s">
        <v>80</v>
      </c>
    </row>
    <row r="36" spans="1:6" s="51" customFormat="1" ht="24" x14ac:dyDescent="0.55000000000000004">
      <c r="A36" s="66" t="s">
        <v>117</v>
      </c>
      <c r="B36" s="66">
        <f>SUM(B34:B35)</f>
        <v>5</v>
      </c>
      <c r="C36" s="67">
        <f>SUM(C34:C35)</f>
        <v>5.74</v>
      </c>
      <c r="D36" s="69">
        <f>SUM(D34:D35)</f>
        <v>170000</v>
      </c>
      <c r="E36" s="67">
        <f>SUM(E34:E35)</f>
        <v>1.3231754966578144</v>
      </c>
      <c r="F36" s="66"/>
    </row>
    <row r="37" spans="1:6" s="51" customFormat="1" ht="24" x14ac:dyDescent="0.55000000000000004">
      <c r="A37" s="79"/>
      <c r="B37" s="79"/>
      <c r="C37" s="80"/>
      <c r="D37" s="81"/>
      <c r="E37" s="80"/>
      <c r="F37" s="79"/>
    </row>
    <row r="38" spans="1:6" s="51" customFormat="1" ht="24" x14ac:dyDescent="0.55000000000000004">
      <c r="A38" s="151"/>
      <c r="B38" s="151"/>
      <c r="C38" s="152"/>
      <c r="D38" s="153"/>
      <c r="E38" s="152"/>
      <c r="F38" s="151"/>
    </row>
    <row r="39" spans="1:6" s="51" customFormat="1" ht="24" x14ac:dyDescent="0.55000000000000004">
      <c r="A39" s="151"/>
      <c r="B39" s="151"/>
      <c r="C39" s="152"/>
      <c r="D39" s="153"/>
      <c r="E39" s="152"/>
      <c r="F39" s="151"/>
    </row>
    <row r="40" spans="1:6" s="51" customFormat="1" ht="24" x14ac:dyDescent="0.55000000000000004">
      <c r="A40" s="52" t="s">
        <v>106</v>
      </c>
      <c r="B40" s="52" t="s">
        <v>107</v>
      </c>
      <c r="C40" s="53" t="s">
        <v>108</v>
      </c>
      <c r="D40" s="54" t="s">
        <v>109</v>
      </c>
      <c r="E40" s="52" t="s">
        <v>108</v>
      </c>
      <c r="F40" s="52" t="s">
        <v>110</v>
      </c>
    </row>
    <row r="41" spans="1:6" s="51" customFormat="1" ht="24" x14ac:dyDescent="0.55000000000000004">
      <c r="A41" s="55"/>
      <c r="B41" s="55" t="s">
        <v>111</v>
      </c>
      <c r="C41" s="56" t="s">
        <v>112</v>
      </c>
      <c r="D41" s="57" t="s">
        <v>113</v>
      </c>
      <c r="E41" s="55" t="s">
        <v>114</v>
      </c>
      <c r="F41" s="55"/>
    </row>
    <row r="42" spans="1:6" s="51" customFormat="1" ht="24" x14ac:dyDescent="0.55000000000000004">
      <c r="A42" s="72" t="s">
        <v>44</v>
      </c>
      <c r="B42" s="62"/>
      <c r="C42" s="60"/>
      <c r="D42" s="61"/>
      <c r="E42" s="59"/>
      <c r="F42" s="62"/>
    </row>
    <row r="43" spans="1:6" s="51" customFormat="1" ht="24" x14ac:dyDescent="0.55000000000000004">
      <c r="A43" s="59" t="s">
        <v>123</v>
      </c>
      <c r="B43" s="62">
        <v>7</v>
      </c>
      <c r="C43" s="63">
        <v>8.0500000000000007</v>
      </c>
      <c r="D43" s="61">
        <v>920000</v>
      </c>
      <c r="E43" s="83">
        <f>D43*100/D49</f>
        <v>7.1607144525011126</v>
      </c>
      <c r="F43" s="62" t="s">
        <v>124</v>
      </c>
    </row>
    <row r="44" spans="1:6" s="51" customFormat="1" ht="24" x14ac:dyDescent="0.55000000000000004">
      <c r="A44" s="59" t="s">
        <v>358</v>
      </c>
      <c r="B44" s="62">
        <v>1</v>
      </c>
      <c r="C44" s="63">
        <v>1.1499999999999999</v>
      </c>
      <c r="D44" s="61">
        <v>50000</v>
      </c>
      <c r="E44" s="150">
        <f>D44*100/D49</f>
        <v>0.38916926372288657</v>
      </c>
      <c r="F44" s="62" t="s">
        <v>197</v>
      </c>
    </row>
    <row r="45" spans="1:6" s="51" customFormat="1" ht="24" x14ac:dyDescent="0.55000000000000004">
      <c r="A45" s="66" t="s">
        <v>117</v>
      </c>
      <c r="B45" s="66">
        <f>SUM(B43:B44)</f>
        <v>8</v>
      </c>
      <c r="C45" s="67">
        <f>SUM(C43:C44)</f>
        <v>9.2000000000000011</v>
      </c>
      <c r="D45" s="69">
        <f>SUM(D43:D44)</f>
        <v>970000</v>
      </c>
      <c r="E45" s="67">
        <f>SUM(E43:E44)</f>
        <v>7.5498837162239996</v>
      </c>
      <c r="F45" s="66"/>
    </row>
    <row r="46" spans="1:6" s="51" customFormat="1" ht="24" x14ac:dyDescent="0.55000000000000004">
      <c r="A46" s="84" t="s">
        <v>133</v>
      </c>
      <c r="B46" s="62"/>
      <c r="C46" s="63"/>
      <c r="D46" s="61"/>
      <c r="E46" s="63"/>
      <c r="F46" s="76"/>
    </row>
    <row r="47" spans="1:6" s="51" customFormat="1" ht="24" x14ac:dyDescent="0.55000000000000004">
      <c r="A47" s="85" t="s">
        <v>123</v>
      </c>
      <c r="B47" s="62">
        <v>1</v>
      </c>
      <c r="C47" s="63">
        <v>1.1499999999999999</v>
      </c>
      <c r="D47" s="61">
        <v>5000</v>
      </c>
      <c r="E47" s="63">
        <f>D47*100/D49</f>
        <v>3.8916926372288656E-2</v>
      </c>
      <c r="F47" s="62" t="s">
        <v>124</v>
      </c>
    </row>
    <row r="48" spans="1:6" s="51" customFormat="1" ht="24.75" thickBot="1" x14ac:dyDescent="0.6">
      <c r="A48" s="66" t="s">
        <v>117</v>
      </c>
      <c r="B48" s="66">
        <f>SUM(B47:B47)</f>
        <v>1</v>
      </c>
      <c r="C48" s="67">
        <f>SUM(C47:C47)</f>
        <v>1.1499999999999999</v>
      </c>
      <c r="D48" s="69">
        <f>SUM(D47:D47)</f>
        <v>5000</v>
      </c>
      <c r="E48" s="67">
        <f>SUM(E47:E47)</f>
        <v>3.8916926372288656E-2</v>
      </c>
      <c r="F48" s="66"/>
    </row>
    <row r="49" spans="1:6" s="51" customFormat="1" ht="24.75" thickBot="1" x14ac:dyDescent="0.4">
      <c r="A49" s="87" t="s">
        <v>134</v>
      </c>
      <c r="B49" s="88">
        <f>B10+B13+B16+B26+B29+B32+B36+B45+B48</f>
        <v>87</v>
      </c>
      <c r="C49" s="89">
        <f>C10+C13+C16+C26+C29+C32+C36+C45+C48</f>
        <v>100</v>
      </c>
      <c r="D49" s="90">
        <f>D10+D13+D16+D26+D29+D32+D36+D45+D48</f>
        <v>12847880</v>
      </c>
      <c r="E49" s="89">
        <f>E10+E13+E16+E26+E29+E32+E36+E45+E48</f>
        <v>99.999999999999986</v>
      </c>
      <c r="F49" s="91"/>
    </row>
  </sheetData>
  <mergeCells count="3">
    <mergeCell ref="A1:F1"/>
    <mergeCell ref="A2:F2"/>
    <mergeCell ref="A3:F3"/>
  </mergeCells>
  <pageMargins left="0.70866141732283472" right="0.70866141732283472" top="0.74803149606299213" bottom="0.74803149606299213" header="0.31496062992125984" footer="0.31496062992125984"/>
  <pageSetup paperSize="9" firstPageNumber="5" orientation="landscape" useFirstPageNumber="1" horizontalDpi="0" verticalDpi="0" r:id="rId1"/>
  <headerFooter>
    <oddHeader>&amp;R&amp;"TH SarabunPSK,ธรรมดา"&amp;12แบบ ผด.01</oddHead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
  <sheetViews>
    <sheetView zoomScale="70" zoomScaleNormal="70" workbookViewId="0">
      <selection activeCell="D11" sqref="D11:D12"/>
    </sheetView>
  </sheetViews>
  <sheetFormatPr defaultRowHeight="21.75" x14ac:dyDescent="0.5"/>
  <cols>
    <col min="1" max="1" width="3.25" style="36" customWidth="1"/>
    <col min="2" max="2" width="16.125" style="3" customWidth="1"/>
    <col min="3" max="3" width="34" style="3" customWidth="1"/>
    <col min="4" max="4" width="10.25" style="25" customWidth="1"/>
    <col min="5" max="5" width="9.125" style="1" customWidth="1"/>
    <col min="6" max="6" width="10" style="1" customWidth="1"/>
    <col min="7" max="18" width="3.75" style="1" customWidth="1"/>
    <col min="19" max="16384" width="9" style="1"/>
  </cols>
  <sheetData>
    <row r="1" spans="1:18" x14ac:dyDescent="0.5">
      <c r="A1" s="134" t="s">
        <v>20</v>
      </c>
      <c r="B1" s="134"/>
      <c r="C1" s="134"/>
      <c r="D1" s="134"/>
      <c r="E1" s="134"/>
      <c r="F1" s="134"/>
      <c r="G1" s="134"/>
      <c r="H1" s="134"/>
      <c r="I1" s="134"/>
      <c r="J1" s="134"/>
      <c r="K1" s="134"/>
      <c r="L1" s="134"/>
      <c r="M1" s="134"/>
      <c r="N1" s="134"/>
      <c r="O1" s="134"/>
      <c r="P1" s="134"/>
      <c r="Q1" s="134"/>
      <c r="R1" s="134"/>
    </row>
    <row r="2" spans="1:18" x14ac:dyDescent="0.5">
      <c r="A2" s="134" t="s">
        <v>137</v>
      </c>
      <c r="B2" s="134"/>
      <c r="C2" s="134"/>
      <c r="D2" s="134"/>
      <c r="E2" s="134"/>
      <c r="F2" s="134"/>
      <c r="G2" s="134"/>
      <c r="H2" s="134"/>
      <c r="I2" s="134"/>
      <c r="J2" s="134"/>
      <c r="K2" s="134"/>
      <c r="L2" s="134"/>
      <c r="M2" s="134"/>
      <c r="N2" s="134"/>
      <c r="O2" s="134"/>
      <c r="P2" s="134"/>
      <c r="Q2" s="134"/>
      <c r="R2" s="134"/>
    </row>
    <row r="3" spans="1:18" x14ac:dyDescent="0.5">
      <c r="A3" s="134" t="s">
        <v>21</v>
      </c>
      <c r="B3" s="134"/>
      <c r="C3" s="134"/>
      <c r="D3" s="134"/>
      <c r="E3" s="134"/>
      <c r="F3" s="134"/>
      <c r="G3" s="134"/>
      <c r="H3" s="134"/>
      <c r="I3" s="134"/>
      <c r="J3" s="134"/>
      <c r="K3" s="134"/>
      <c r="L3" s="134"/>
      <c r="M3" s="134"/>
      <c r="N3" s="134"/>
      <c r="O3" s="134"/>
      <c r="P3" s="134"/>
      <c r="Q3" s="134"/>
      <c r="R3" s="134"/>
    </row>
    <row r="4" spans="1:18" x14ac:dyDescent="0.5">
      <c r="A4" s="135" t="s">
        <v>22</v>
      </c>
      <c r="B4" s="135"/>
      <c r="C4" s="135"/>
    </row>
    <row r="5" spans="1:18" x14ac:dyDescent="0.5">
      <c r="A5" s="136" t="s">
        <v>23</v>
      </c>
      <c r="B5" s="136"/>
      <c r="C5" s="136"/>
    </row>
    <row r="6" spans="1:18" x14ac:dyDescent="0.5">
      <c r="A6" s="129" t="s">
        <v>0</v>
      </c>
      <c r="B6" s="130" t="s">
        <v>1</v>
      </c>
      <c r="C6" s="130" t="s">
        <v>2</v>
      </c>
      <c r="D6" s="131" t="s">
        <v>38</v>
      </c>
      <c r="E6" s="130" t="s">
        <v>3</v>
      </c>
      <c r="F6" s="130" t="s">
        <v>4</v>
      </c>
      <c r="G6" s="132" t="s">
        <v>6</v>
      </c>
      <c r="H6" s="132"/>
      <c r="I6" s="132"/>
      <c r="J6" s="132" t="s">
        <v>138</v>
      </c>
      <c r="K6" s="132"/>
      <c r="L6" s="132"/>
      <c r="M6" s="132"/>
      <c r="N6" s="132"/>
      <c r="O6" s="132"/>
      <c r="P6" s="132"/>
      <c r="Q6" s="132"/>
      <c r="R6" s="132"/>
    </row>
    <row r="7" spans="1:18" ht="46.5" customHeight="1" x14ac:dyDescent="0.5">
      <c r="A7" s="129"/>
      <c r="B7" s="130"/>
      <c r="C7" s="130"/>
      <c r="D7" s="131"/>
      <c r="E7" s="130"/>
      <c r="F7" s="130"/>
      <c r="G7" s="46" t="s">
        <v>7</v>
      </c>
      <c r="H7" s="46" t="s">
        <v>8</v>
      </c>
      <c r="I7" s="46" t="s">
        <v>9</v>
      </c>
      <c r="J7" s="46" t="s">
        <v>10</v>
      </c>
      <c r="K7" s="46" t="s">
        <v>11</v>
      </c>
      <c r="L7" s="46" t="s">
        <v>12</v>
      </c>
      <c r="M7" s="46" t="s">
        <v>13</v>
      </c>
      <c r="N7" s="46" t="s">
        <v>14</v>
      </c>
      <c r="O7" s="46" t="s">
        <v>15</v>
      </c>
      <c r="P7" s="46" t="s">
        <v>16</v>
      </c>
      <c r="Q7" s="46" t="s">
        <v>17</v>
      </c>
      <c r="R7" s="46" t="s">
        <v>18</v>
      </c>
    </row>
    <row r="8" spans="1:18" s="6" customFormat="1" ht="179.25" customHeight="1" x14ac:dyDescent="0.5">
      <c r="A8" s="7">
        <v>1</v>
      </c>
      <c r="B8" s="8" t="s">
        <v>29</v>
      </c>
      <c r="C8" s="9" t="s">
        <v>139</v>
      </c>
      <c r="D8" s="10">
        <v>385000</v>
      </c>
      <c r="E8" s="11" t="s">
        <v>30</v>
      </c>
      <c r="F8" s="9" t="s">
        <v>32</v>
      </c>
      <c r="G8" s="13"/>
      <c r="H8" s="13"/>
      <c r="I8" s="13"/>
      <c r="J8" s="13"/>
      <c r="K8" s="13"/>
      <c r="L8" s="13"/>
      <c r="M8" s="13"/>
      <c r="N8" s="13"/>
      <c r="O8" s="13"/>
      <c r="P8" s="13"/>
      <c r="Q8" s="13"/>
      <c r="R8" s="13"/>
    </row>
    <row r="9" spans="1:18" s="6" customFormat="1" ht="158.25" customHeight="1" x14ac:dyDescent="0.5">
      <c r="A9" s="7">
        <v>2</v>
      </c>
      <c r="B9" s="8" t="s">
        <v>33</v>
      </c>
      <c r="C9" s="9" t="s">
        <v>140</v>
      </c>
      <c r="D9" s="10">
        <v>358000</v>
      </c>
      <c r="E9" s="11" t="s">
        <v>31</v>
      </c>
      <c r="F9" s="12" t="s">
        <v>32</v>
      </c>
      <c r="G9" s="13"/>
      <c r="H9" s="13"/>
      <c r="I9" s="13"/>
      <c r="J9" s="13"/>
      <c r="K9" s="13"/>
      <c r="L9" s="13"/>
      <c r="M9" s="13"/>
      <c r="N9" s="13"/>
      <c r="O9" s="13"/>
      <c r="P9" s="13"/>
      <c r="Q9" s="13"/>
      <c r="R9" s="13"/>
    </row>
    <row r="10" spans="1:18" x14ac:dyDescent="0.5">
      <c r="A10" s="133" t="s">
        <v>0</v>
      </c>
      <c r="B10" s="130" t="s">
        <v>1</v>
      </c>
      <c r="C10" s="130" t="s">
        <v>2</v>
      </c>
      <c r="D10" s="131" t="s">
        <v>38</v>
      </c>
      <c r="E10" s="130" t="s">
        <v>3</v>
      </c>
      <c r="F10" s="130" t="s">
        <v>4</v>
      </c>
      <c r="G10" s="132" t="s">
        <v>6</v>
      </c>
      <c r="H10" s="132"/>
      <c r="I10" s="132"/>
      <c r="J10" s="129" t="s">
        <v>138</v>
      </c>
      <c r="K10" s="129"/>
      <c r="L10" s="129"/>
      <c r="M10" s="129"/>
      <c r="N10" s="129"/>
      <c r="O10" s="129"/>
      <c r="P10" s="129"/>
      <c r="Q10" s="129"/>
      <c r="R10" s="129"/>
    </row>
    <row r="11" spans="1:18" ht="46.5" customHeight="1" x14ac:dyDescent="0.5">
      <c r="A11" s="133"/>
      <c r="B11" s="130"/>
      <c r="C11" s="130"/>
      <c r="D11" s="131"/>
      <c r="E11" s="130"/>
      <c r="F11" s="130"/>
      <c r="G11" s="5" t="s">
        <v>7</v>
      </c>
      <c r="H11" s="5" t="s">
        <v>8</v>
      </c>
      <c r="I11" s="5" t="s">
        <v>9</v>
      </c>
      <c r="J11" s="5" t="s">
        <v>10</v>
      </c>
      <c r="K11" s="5" t="s">
        <v>11</v>
      </c>
      <c r="L11" s="5" t="s">
        <v>12</v>
      </c>
      <c r="M11" s="5" t="s">
        <v>13</v>
      </c>
      <c r="N11" s="5" t="s">
        <v>14</v>
      </c>
      <c r="O11" s="5" t="s">
        <v>15</v>
      </c>
      <c r="P11" s="5" t="s">
        <v>16</v>
      </c>
      <c r="Q11" s="5" t="s">
        <v>17</v>
      </c>
      <c r="R11" s="5" t="s">
        <v>18</v>
      </c>
    </row>
    <row r="12" spans="1:18" s="6" customFormat="1" ht="225.75" customHeight="1" x14ac:dyDescent="0.5">
      <c r="A12" s="7">
        <v>3</v>
      </c>
      <c r="B12" s="16" t="s">
        <v>34</v>
      </c>
      <c r="C12" s="17" t="s">
        <v>141</v>
      </c>
      <c r="D12" s="10">
        <v>131000</v>
      </c>
      <c r="E12" s="11" t="s">
        <v>35</v>
      </c>
      <c r="F12" s="12" t="s">
        <v>36</v>
      </c>
      <c r="G12" s="13"/>
      <c r="H12" s="13"/>
      <c r="I12" s="13"/>
      <c r="J12" s="13"/>
      <c r="K12" s="13"/>
      <c r="L12" s="13"/>
      <c r="M12" s="13"/>
      <c r="N12" s="13"/>
      <c r="O12" s="13"/>
      <c r="P12" s="13"/>
      <c r="Q12" s="13"/>
      <c r="R12" s="13"/>
    </row>
    <row r="13" spans="1:18" s="6" customFormat="1" ht="215.25" customHeight="1" x14ac:dyDescent="0.5">
      <c r="A13" s="7">
        <v>4</v>
      </c>
      <c r="B13" s="16" t="s">
        <v>142</v>
      </c>
      <c r="C13" s="9" t="s">
        <v>143</v>
      </c>
      <c r="D13" s="10">
        <v>326000</v>
      </c>
      <c r="E13" s="11" t="s">
        <v>25</v>
      </c>
      <c r="F13" s="12" t="s">
        <v>36</v>
      </c>
      <c r="G13" s="13"/>
      <c r="H13" s="13"/>
      <c r="I13" s="13"/>
      <c r="J13" s="13"/>
      <c r="K13" s="13"/>
      <c r="L13" s="13"/>
      <c r="M13" s="13"/>
      <c r="N13" s="13"/>
      <c r="O13" s="13"/>
      <c r="P13" s="13"/>
      <c r="Q13" s="13"/>
      <c r="R13" s="13"/>
    </row>
    <row r="14" spans="1:18" x14ac:dyDescent="0.5">
      <c r="A14" s="133" t="s">
        <v>0</v>
      </c>
      <c r="B14" s="130" t="s">
        <v>1</v>
      </c>
      <c r="C14" s="130" t="s">
        <v>2</v>
      </c>
      <c r="D14" s="131" t="s">
        <v>38</v>
      </c>
      <c r="E14" s="130" t="s">
        <v>3</v>
      </c>
      <c r="F14" s="130" t="s">
        <v>4</v>
      </c>
      <c r="G14" s="129" t="s">
        <v>6</v>
      </c>
      <c r="H14" s="129"/>
      <c r="I14" s="129"/>
      <c r="J14" s="129" t="s">
        <v>138</v>
      </c>
      <c r="K14" s="129"/>
      <c r="L14" s="129"/>
      <c r="M14" s="129"/>
      <c r="N14" s="129"/>
      <c r="O14" s="129"/>
      <c r="P14" s="129"/>
      <c r="Q14" s="129"/>
      <c r="R14" s="129"/>
    </row>
    <row r="15" spans="1:18" ht="46.5" customHeight="1" x14ac:dyDescent="0.5">
      <c r="A15" s="133"/>
      <c r="B15" s="130"/>
      <c r="C15" s="130"/>
      <c r="D15" s="131"/>
      <c r="E15" s="130"/>
      <c r="F15" s="130"/>
      <c r="G15" s="109" t="s">
        <v>7</v>
      </c>
      <c r="H15" s="109" t="s">
        <v>8</v>
      </c>
      <c r="I15" s="109" t="s">
        <v>9</v>
      </c>
      <c r="J15" s="109" t="s">
        <v>10</v>
      </c>
      <c r="K15" s="109" t="s">
        <v>11</v>
      </c>
      <c r="L15" s="109" t="s">
        <v>12</v>
      </c>
      <c r="M15" s="109" t="s">
        <v>13</v>
      </c>
      <c r="N15" s="109" t="s">
        <v>14</v>
      </c>
      <c r="O15" s="109" t="s">
        <v>15</v>
      </c>
      <c r="P15" s="109" t="s">
        <v>16</v>
      </c>
      <c r="Q15" s="109" t="s">
        <v>17</v>
      </c>
      <c r="R15" s="109" t="s">
        <v>18</v>
      </c>
    </row>
    <row r="16" spans="1:18" s="6" customFormat="1" ht="216" customHeight="1" x14ac:dyDescent="0.5">
      <c r="A16" s="7">
        <v>5</v>
      </c>
      <c r="B16" s="16" t="s">
        <v>144</v>
      </c>
      <c r="C16" s="17" t="s">
        <v>145</v>
      </c>
      <c r="D16" s="11">
        <v>151000</v>
      </c>
      <c r="E16" s="11" t="s">
        <v>28</v>
      </c>
      <c r="F16" s="12" t="s">
        <v>36</v>
      </c>
      <c r="G16" s="13"/>
      <c r="H16" s="13"/>
      <c r="I16" s="13"/>
      <c r="J16" s="13"/>
      <c r="K16" s="13"/>
      <c r="L16" s="13"/>
      <c r="M16" s="13"/>
      <c r="N16" s="13"/>
      <c r="O16" s="13"/>
      <c r="P16" s="13"/>
      <c r="Q16" s="13"/>
      <c r="R16" s="13"/>
    </row>
    <row r="17" spans="1:18" s="6" customFormat="1" ht="220.5" customHeight="1" x14ac:dyDescent="0.5">
      <c r="A17" s="18">
        <v>6</v>
      </c>
      <c r="B17" s="16" t="s">
        <v>174</v>
      </c>
      <c r="C17" s="9" t="s">
        <v>146</v>
      </c>
      <c r="D17" s="10">
        <v>279000</v>
      </c>
      <c r="E17" s="11" t="s">
        <v>37</v>
      </c>
      <c r="F17" s="12" t="s">
        <v>36</v>
      </c>
      <c r="G17" s="13"/>
      <c r="H17" s="13"/>
      <c r="I17" s="13"/>
      <c r="J17" s="13"/>
      <c r="K17" s="13"/>
      <c r="L17" s="13"/>
      <c r="M17" s="13"/>
      <c r="N17" s="13"/>
      <c r="O17" s="13"/>
      <c r="P17" s="13"/>
      <c r="Q17" s="13"/>
      <c r="R17" s="13"/>
    </row>
    <row r="18" spans="1:18" x14ac:dyDescent="0.5">
      <c r="A18" s="129" t="s">
        <v>0</v>
      </c>
      <c r="B18" s="130" t="s">
        <v>1</v>
      </c>
      <c r="C18" s="130" t="s">
        <v>2</v>
      </c>
      <c r="D18" s="131" t="s">
        <v>38</v>
      </c>
      <c r="E18" s="130" t="s">
        <v>3</v>
      </c>
      <c r="F18" s="130" t="s">
        <v>4</v>
      </c>
      <c r="G18" s="129" t="s">
        <v>5</v>
      </c>
      <c r="H18" s="129"/>
      <c r="I18" s="129"/>
      <c r="J18" s="129" t="s">
        <v>138</v>
      </c>
      <c r="K18" s="129"/>
      <c r="L18" s="129"/>
      <c r="M18" s="129"/>
      <c r="N18" s="129"/>
      <c r="O18" s="129"/>
      <c r="P18" s="129"/>
      <c r="Q18" s="129"/>
      <c r="R18" s="129"/>
    </row>
    <row r="19" spans="1:18" ht="46.5" customHeight="1" x14ac:dyDescent="0.5">
      <c r="A19" s="129"/>
      <c r="B19" s="130"/>
      <c r="C19" s="130"/>
      <c r="D19" s="131"/>
      <c r="E19" s="130"/>
      <c r="F19" s="130"/>
      <c r="G19" s="109" t="s">
        <v>7</v>
      </c>
      <c r="H19" s="109" t="s">
        <v>8</v>
      </c>
      <c r="I19" s="109" t="s">
        <v>9</v>
      </c>
      <c r="J19" s="109" t="s">
        <v>10</v>
      </c>
      <c r="K19" s="109" t="s">
        <v>11</v>
      </c>
      <c r="L19" s="109" t="s">
        <v>12</v>
      </c>
      <c r="M19" s="109" t="s">
        <v>13</v>
      </c>
      <c r="N19" s="109" t="s">
        <v>14</v>
      </c>
      <c r="O19" s="109" t="s">
        <v>15</v>
      </c>
      <c r="P19" s="109" t="s">
        <v>16</v>
      </c>
      <c r="Q19" s="109" t="s">
        <v>17</v>
      </c>
      <c r="R19" s="109" t="s">
        <v>18</v>
      </c>
    </row>
    <row r="20" spans="1:18" s="6" customFormat="1" ht="213.75" customHeight="1" x14ac:dyDescent="0.5">
      <c r="A20" s="18">
        <v>7</v>
      </c>
      <c r="B20" s="16" t="s">
        <v>147</v>
      </c>
      <c r="C20" s="9" t="s">
        <v>148</v>
      </c>
      <c r="D20" s="10">
        <v>115000</v>
      </c>
      <c r="E20" s="11" t="s">
        <v>41</v>
      </c>
      <c r="F20" s="12" t="s">
        <v>36</v>
      </c>
      <c r="G20" s="13"/>
      <c r="H20" s="13"/>
      <c r="I20" s="13"/>
      <c r="J20" s="13"/>
      <c r="K20" s="13"/>
      <c r="L20" s="13"/>
      <c r="M20" s="13"/>
      <c r="N20" s="13"/>
      <c r="O20" s="13"/>
      <c r="P20" s="13"/>
      <c r="Q20" s="13"/>
      <c r="R20" s="13"/>
    </row>
    <row r="21" spans="1:18" ht="224.25" customHeight="1" x14ac:dyDescent="0.5">
      <c r="A21" s="38">
        <v>8</v>
      </c>
      <c r="B21" s="24" t="s">
        <v>149</v>
      </c>
      <c r="C21" s="24" t="s">
        <v>150</v>
      </c>
      <c r="D21" s="96">
        <v>245000</v>
      </c>
      <c r="E21" s="23" t="s">
        <v>39</v>
      </c>
      <c r="F21" s="23" t="s">
        <v>36</v>
      </c>
      <c r="G21" s="22"/>
      <c r="H21" s="22"/>
      <c r="I21" s="22"/>
      <c r="J21" s="22"/>
      <c r="K21" s="22"/>
      <c r="L21" s="22"/>
      <c r="M21" s="22"/>
      <c r="N21" s="22"/>
      <c r="O21" s="22"/>
      <c r="P21" s="22"/>
      <c r="Q21" s="22"/>
      <c r="R21" s="22"/>
    </row>
    <row r="22" spans="1:18" x14ac:dyDescent="0.5">
      <c r="A22" s="129" t="s">
        <v>0</v>
      </c>
      <c r="B22" s="130" t="s">
        <v>1</v>
      </c>
      <c r="C22" s="130" t="s">
        <v>2</v>
      </c>
      <c r="D22" s="131" t="s">
        <v>38</v>
      </c>
      <c r="E22" s="130" t="s">
        <v>3</v>
      </c>
      <c r="F22" s="130" t="s">
        <v>4</v>
      </c>
      <c r="G22" s="132" t="s">
        <v>6</v>
      </c>
      <c r="H22" s="132"/>
      <c r="I22" s="132"/>
      <c r="J22" s="129" t="s">
        <v>138</v>
      </c>
      <c r="K22" s="129"/>
      <c r="L22" s="129"/>
      <c r="M22" s="129"/>
      <c r="N22" s="129"/>
      <c r="O22" s="129"/>
      <c r="P22" s="129"/>
      <c r="Q22" s="129"/>
      <c r="R22" s="129"/>
    </row>
    <row r="23" spans="1:18" ht="46.5" customHeight="1" x14ac:dyDescent="0.5">
      <c r="A23" s="129"/>
      <c r="B23" s="130"/>
      <c r="C23" s="130"/>
      <c r="D23" s="131"/>
      <c r="E23" s="130"/>
      <c r="F23" s="130"/>
      <c r="G23" s="109" t="s">
        <v>7</v>
      </c>
      <c r="H23" s="109" t="s">
        <v>8</v>
      </c>
      <c r="I23" s="109" t="s">
        <v>9</v>
      </c>
      <c r="J23" s="109" t="s">
        <v>10</v>
      </c>
      <c r="K23" s="109" t="s">
        <v>11</v>
      </c>
      <c r="L23" s="109" t="s">
        <v>12</v>
      </c>
      <c r="M23" s="109" t="s">
        <v>13</v>
      </c>
      <c r="N23" s="109" t="s">
        <v>14</v>
      </c>
      <c r="O23" s="109" t="s">
        <v>15</v>
      </c>
      <c r="P23" s="109" t="s">
        <v>16</v>
      </c>
      <c r="Q23" s="109" t="s">
        <v>17</v>
      </c>
      <c r="R23" s="109" t="s">
        <v>18</v>
      </c>
    </row>
    <row r="24" spans="1:18" s="6" customFormat="1" ht="409.5" customHeight="1" x14ac:dyDescent="0.5">
      <c r="A24" s="18">
        <v>9</v>
      </c>
      <c r="B24" s="16" t="s">
        <v>152</v>
      </c>
      <c r="C24" s="17" t="s">
        <v>272</v>
      </c>
      <c r="D24" s="10">
        <v>463000</v>
      </c>
      <c r="E24" s="11" t="s">
        <v>151</v>
      </c>
      <c r="F24" s="12" t="s">
        <v>36</v>
      </c>
      <c r="G24" s="13"/>
      <c r="H24" s="13"/>
      <c r="I24" s="13"/>
      <c r="J24" s="13"/>
      <c r="K24" s="13"/>
      <c r="L24" s="13"/>
      <c r="M24" s="13"/>
      <c r="N24" s="13"/>
      <c r="O24" s="13"/>
      <c r="P24" s="13"/>
      <c r="Q24" s="13"/>
      <c r="R24" s="13"/>
    </row>
    <row r="25" spans="1:18" s="6" customFormat="1" ht="42" customHeight="1" x14ac:dyDescent="0.5">
      <c r="A25" s="110"/>
      <c r="B25" s="111"/>
      <c r="C25" s="112"/>
      <c r="D25" s="113"/>
      <c r="E25" s="114"/>
      <c r="F25" s="115"/>
      <c r="G25" s="116"/>
      <c r="H25" s="116"/>
      <c r="I25" s="116"/>
      <c r="J25" s="116"/>
      <c r="K25" s="116"/>
      <c r="L25" s="116"/>
      <c r="M25" s="116"/>
      <c r="N25" s="116"/>
      <c r="O25" s="116"/>
      <c r="P25" s="116"/>
      <c r="Q25" s="116"/>
      <c r="R25" s="116"/>
    </row>
    <row r="26" spans="1:18" x14ac:dyDescent="0.5">
      <c r="A26" s="129" t="s">
        <v>0</v>
      </c>
      <c r="B26" s="130" t="s">
        <v>1</v>
      </c>
      <c r="C26" s="130" t="s">
        <v>2</v>
      </c>
      <c r="D26" s="131" t="s">
        <v>38</v>
      </c>
      <c r="E26" s="130" t="s">
        <v>3</v>
      </c>
      <c r="F26" s="130" t="s">
        <v>4</v>
      </c>
      <c r="G26" s="132" t="s">
        <v>6</v>
      </c>
      <c r="H26" s="132"/>
      <c r="I26" s="132"/>
      <c r="J26" s="129" t="s">
        <v>138</v>
      </c>
      <c r="K26" s="129"/>
      <c r="L26" s="129"/>
      <c r="M26" s="129"/>
      <c r="N26" s="129"/>
      <c r="O26" s="129"/>
      <c r="P26" s="129"/>
      <c r="Q26" s="129"/>
      <c r="R26" s="129"/>
    </row>
    <row r="27" spans="1:18" ht="46.5" customHeight="1" x14ac:dyDescent="0.5">
      <c r="A27" s="129"/>
      <c r="B27" s="130"/>
      <c r="C27" s="130"/>
      <c r="D27" s="131"/>
      <c r="E27" s="130"/>
      <c r="F27" s="130"/>
      <c r="G27" s="109" t="s">
        <v>7</v>
      </c>
      <c r="H27" s="109" t="s">
        <v>8</v>
      </c>
      <c r="I27" s="109" t="s">
        <v>9</v>
      </c>
      <c r="J27" s="109" t="s">
        <v>10</v>
      </c>
      <c r="K27" s="109" t="s">
        <v>11</v>
      </c>
      <c r="L27" s="109" t="s">
        <v>12</v>
      </c>
      <c r="M27" s="109" t="s">
        <v>13</v>
      </c>
      <c r="N27" s="109" t="s">
        <v>14</v>
      </c>
      <c r="O27" s="109" t="s">
        <v>15</v>
      </c>
      <c r="P27" s="109" t="s">
        <v>16</v>
      </c>
      <c r="Q27" s="109" t="s">
        <v>17</v>
      </c>
      <c r="R27" s="109" t="s">
        <v>18</v>
      </c>
    </row>
    <row r="28" spans="1:18" ht="301.5" customHeight="1" x14ac:dyDescent="0.5">
      <c r="A28" s="37">
        <v>10</v>
      </c>
      <c r="B28" s="20" t="s">
        <v>153</v>
      </c>
      <c r="C28" s="20" t="s">
        <v>273</v>
      </c>
      <c r="D28" s="26">
        <v>298000</v>
      </c>
      <c r="E28" s="21" t="s">
        <v>40</v>
      </c>
      <c r="F28" s="21" t="s">
        <v>36</v>
      </c>
      <c r="G28" s="19"/>
      <c r="H28" s="19"/>
      <c r="I28" s="19"/>
      <c r="J28" s="19"/>
      <c r="K28" s="19"/>
      <c r="L28" s="19"/>
      <c r="M28" s="19"/>
      <c r="N28" s="19"/>
      <c r="O28" s="19"/>
      <c r="P28" s="19"/>
      <c r="Q28" s="19"/>
      <c r="R28" s="19"/>
    </row>
    <row r="29" spans="1:18" ht="141.75" customHeight="1" x14ac:dyDescent="0.5">
      <c r="A29" s="43"/>
      <c r="B29" s="117"/>
      <c r="C29" s="117"/>
      <c r="D29" s="118"/>
      <c r="E29" s="44"/>
      <c r="F29" s="44"/>
      <c r="G29" s="45"/>
      <c r="H29" s="45"/>
      <c r="I29" s="45"/>
      <c r="J29" s="45"/>
      <c r="K29" s="45"/>
      <c r="L29" s="45"/>
      <c r="M29" s="45"/>
      <c r="N29" s="45"/>
      <c r="O29" s="45"/>
      <c r="P29" s="45"/>
      <c r="Q29" s="45"/>
      <c r="R29" s="45"/>
    </row>
    <row r="30" spans="1:18" x14ac:dyDescent="0.5">
      <c r="A30" s="129" t="s">
        <v>0</v>
      </c>
      <c r="B30" s="130" t="s">
        <v>1</v>
      </c>
      <c r="C30" s="130" t="s">
        <v>2</v>
      </c>
      <c r="D30" s="131" t="s">
        <v>38</v>
      </c>
      <c r="E30" s="130" t="s">
        <v>3</v>
      </c>
      <c r="F30" s="130" t="s">
        <v>4</v>
      </c>
      <c r="G30" s="132" t="s">
        <v>6</v>
      </c>
      <c r="H30" s="132"/>
      <c r="I30" s="132"/>
      <c r="J30" s="129" t="s">
        <v>138</v>
      </c>
      <c r="K30" s="129"/>
      <c r="L30" s="129"/>
      <c r="M30" s="129"/>
      <c r="N30" s="129"/>
      <c r="O30" s="129"/>
      <c r="P30" s="129"/>
      <c r="Q30" s="129"/>
      <c r="R30" s="129"/>
    </row>
    <row r="31" spans="1:18" ht="46.5" customHeight="1" x14ac:dyDescent="0.5">
      <c r="A31" s="129"/>
      <c r="B31" s="130"/>
      <c r="C31" s="130"/>
      <c r="D31" s="131"/>
      <c r="E31" s="130"/>
      <c r="F31" s="130"/>
      <c r="G31" s="109" t="s">
        <v>7</v>
      </c>
      <c r="H31" s="109" t="s">
        <v>8</v>
      </c>
      <c r="I31" s="109" t="s">
        <v>9</v>
      </c>
      <c r="J31" s="109" t="s">
        <v>10</v>
      </c>
      <c r="K31" s="109" t="s">
        <v>11</v>
      </c>
      <c r="L31" s="109" t="s">
        <v>12</v>
      </c>
      <c r="M31" s="109" t="s">
        <v>13</v>
      </c>
      <c r="N31" s="109" t="s">
        <v>14</v>
      </c>
      <c r="O31" s="109" t="s">
        <v>15</v>
      </c>
      <c r="P31" s="109" t="s">
        <v>16</v>
      </c>
      <c r="Q31" s="109" t="s">
        <v>17</v>
      </c>
      <c r="R31" s="109" t="s">
        <v>18</v>
      </c>
    </row>
    <row r="32" spans="1:18" ht="357" customHeight="1" x14ac:dyDescent="0.5">
      <c r="A32" s="38">
        <v>11</v>
      </c>
      <c r="B32" s="24" t="s">
        <v>155</v>
      </c>
      <c r="C32" s="24" t="s">
        <v>274</v>
      </c>
      <c r="D32" s="27">
        <v>429000</v>
      </c>
      <c r="E32" s="23" t="s">
        <v>154</v>
      </c>
      <c r="F32" s="23" t="s">
        <v>36</v>
      </c>
      <c r="G32" s="22"/>
      <c r="H32" s="22"/>
      <c r="I32" s="22"/>
      <c r="J32" s="22"/>
      <c r="K32" s="22"/>
      <c r="L32" s="22"/>
      <c r="M32" s="22"/>
      <c r="N32" s="22"/>
      <c r="O32" s="22"/>
      <c r="P32" s="22"/>
      <c r="Q32" s="22"/>
      <c r="R32" s="22"/>
    </row>
    <row r="33" spans="1:18" ht="78" customHeight="1" x14ac:dyDescent="0.5">
      <c r="A33" s="43"/>
      <c r="B33" s="117"/>
      <c r="C33" s="117"/>
      <c r="D33" s="118"/>
      <c r="E33" s="44"/>
      <c r="F33" s="44"/>
      <c r="G33" s="45"/>
      <c r="H33" s="45"/>
      <c r="I33" s="45"/>
      <c r="J33" s="45"/>
      <c r="K33" s="45"/>
      <c r="L33" s="45"/>
      <c r="M33" s="45"/>
      <c r="N33" s="45"/>
      <c r="O33" s="45"/>
      <c r="P33" s="45"/>
      <c r="Q33" s="45"/>
      <c r="R33" s="45"/>
    </row>
    <row r="34" spans="1:18" x14ac:dyDescent="0.5">
      <c r="A34" s="129" t="s">
        <v>0</v>
      </c>
      <c r="B34" s="130" t="s">
        <v>1</v>
      </c>
      <c r="C34" s="130" t="s">
        <v>2</v>
      </c>
      <c r="D34" s="131" t="s">
        <v>38</v>
      </c>
      <c r="E34" s="130" t="s">
        <v>3</v>
      </c>
      <c r="F34" s="130" t="s">
        <v>4</v>
      </c>
      <c r="G34" s="132" t="s">
        <v>6</v>
      </c>
      <c r="H34" s="132"/>
      <c r="I34" s="132"/>
      <c r="J34" s="129" t="s">
        <v>138</v>
      </c>
      <c r="K34" s="129"/>
      <c r="L34" s="129"/>
      <c r="M34" s="129"/>
      <c r="N34" s="129"/>
      <c r="O34" s="129"/>
      <c r="P34" s="129"/>
      <c r="Q34" s="129"/>
      <c r="R34" s="129"/>
    </row>
    <row r="35" spans="1:18" ht="46.5" customHeight="1" x14ac:dyDescent="0.5">
      <c r="A35" s="129"/>
      <c r="B35" s="130"/>
      <c r="C35" s="130"/>
      <c r="D35" s="131"/>
      <c r="E35" s="130"/>
      <c r="F35" s="130"/>
      <c r="G35" s="109" t="s">
        <v>7</v>
      </c>
      <c r="H35" s="109" t="s">
        <v>8</v>
      </c>
      <c r="I35" s="109" t="s">
        <v>9</v>
      </c>
      <c r="J35" s="109" t="s">
        <v>10</v>
      </c>
      <c r="K35" s="109" t="s">
        <v>11</v>
      </c>
      <c r="L35" s="109" t="s">
        <v>12</v>
      </c>
      <c r="M35" s="109" t="s">
        <v>13</v>
      </c>
      <c r="N35" s="109" t="s">
        <v>14</v>
      </c>
      <c r="O35" s="109" t="s">
        <v>15</v>
      </c>
      <c r="P35" s="109" t="s">
        <v>16</v>
      </c>
      <c r="Q35" s="109" t="s">
        <v>17</v>
      </c>
      <c r="R35" s="109" t="s">
        <v>18</v>
      </c>
    </row>
    <row r="36" spans="1:18" ht="222.75" customHeight="1" x14ac:dyDescent="0.5">
      <c r="A36" s="32">
        <v>12</v>
      </c>
      <c r="B36" s="29" t="s">
        <v>156</v>
      </c>
      <c r="C36" s="29" t="s">
        <v>158</v>
      </c>
      <c r="D36" s="30">
        <v>283500</v>
      </c>
      <c r="E36" s="4" t="s">
        <v>26</v>
      </c>
      <c r="F36" s="4" t="s">
        <v>36</v>
      </c>
      <c r="G36" s="2"/>
      <c r="H36" s="2"/>
      <c r="I36" s="2"/>
      <c r="J36" s="2"/>
      <c r="K36" s="2"/>
      <c r="L36" s="2"/>
      <c r="M36" s="2"/>
      <c r="N36" s="2"/>
      <c r="O36" s="2"/>
      <c r="P36" s="2"/>
      <c r="Q36" s="2"/>
      <c r="R36" s="2"/>
    </row>
    <row r="37" spans="1:18" ht="231" customHeight="1" x14ac:dyDescent="0.5">
      <c r="A37" s="32">
        <v>13</v>
      </c>
      <c r="B37" s="29" t="s">
        <v>157</v>
      </c>
      <c r="C37" s="29" t="s">
        <v>159</v>
      </c>
      <c r="D37" s="31">
        <v>350000</v>
      </c>
      <c r="E37" s="4" t="s">
        <v>160</v>
      </c>
      <c r="F37" s="4" t="s">
        <v>36</v>
      </c>
      <c r="G37" s="2"/>
      <c r="H37" s="2"/>
      <c r="I37" s="2"/>
      <c r="J37" s="2"/>
      <c r="K37" s="2"/>
      <c r="L37" s="2"/>
      <c r="M37" s="2"/>
      <c r="N37" s="2"/>
      <c r="O37" s="2"/>
      <c r="P37" s="2"/>
      <c r="Q37" s="2"/>
      <c r="R37" s="2"/>
    </row>
    <row r="38" spans="1:18" x14ac:dyDescent="0.5">
      <c r="A38" s="129" t="s">
        <v>0</v>
      </c>
      <c r="B38" s="130" t="s">
        <v>1</v>
      </c>
      <c r="C38" s="130" t="s">
        <v>2</v>
      </c>
      <c r="D38" s="131" t="s">
        <v>38</v>
      </c>
      <c r="E38" s="130" t="s">
        <v>3</v>
      </c>
      <c r="F38" s="130" t="s">
        <v>4</v>
      </c>
      <c r="G38" s="132" t="s">
        <v>6</v>
      </c>
      <c r="H38" s="132"/>
      <c r="I38" s="132"/>
      <c r="J38" s="129" t="s">
        <v>138</v>
      </c>
      <c r="K38" s="129"/>
      <c r="L38" s="129"/>
      <c r="M38" s="129"/>
      <c r="N38" s="129"/>
      <c r="O38" s="129"/>
      <c r="P38" s="129"/>
      <c r="Q38" s="129"/>
      <c r="R38" s="129"/>
    </row>
    <row r="39" spans="1:18" ht="46.5" customHeight="1" x14ac:dyDescent="0.5">
      <c r="A39" s="129"/>
      <c r="B39" s="130"/>
      <c r="C39" s="130"/>
      <c r="D39" s="131"/>
      <c r="E39" s="130"/>
      <c r="F39" s="130"/>
      <c r="G39" s="46" t="s">
        <v>7</v>
      </c>
      <c r="H39" s="46" t="s">
        <v>8</v>
      </c>
      <c r="I39" s="46" t="s">
        <v>9</v>
      </c>
      <c r="J39" s="46" t="s">
        <v>10</v>
      </c>
      <c r="K39" s="46" t="s">
        <v>11</v>
      </c>
      <c r="L39" s="46" t="s">
        <v>12</v>
      </c>
      <c r="M39" s="46" t="s">
        <v>13</v>
      </c>
      <c r="N39" s="46" t="s">
        <v>14</v>
      </c>
      <c r="O39" s="46" t="s">
        <v>15</v>
      </c>
      <c r="P39" s="46" t="s">
        <v>16</v>
      </c>
      <c r="Q39" s="46" t="s">
        <v>17</v>
      </c>
      <c r="R39" s="46" t="s">
        <v>18</v>
      </c>
    </row>
    <row r="40" spans="1:18" ht="195.75" customHeight="1" x14ac:dyDescent="0.5">
      <c r="A40" s="32">
        <v>14</v>
      </c>
      <c r="B40" s="29" t="s">
        <v>161</v>
      </c>
      <c r="C40" s="29" t="s">
        <v>162</v>
      </c>
      <c r="D40" s="30">
        <v>100000</v>
      </c>
      <c r="E40" s="4" t="s">
        <v>163</v>
      </c>
      <c r="F40" s="4" t="s">
        <v>36</v>
      </c>
      <c r="G40" s="2"/>
      <c r="H40" s="2"/>
      <c r="I40" s="2"/>
      <c r="J40" s="2"/>
      <c r="K40" s="2"/>
      <c r="L40" s="2"/>
      <c r="M40" s="2"/>
      <c r="N40" s="2"/>
      <c r="O40" s="2"/>
      <c r="P40" s="2"/>
      <c r="Q40" s="2"/>
      <c r="R40" s="2"/>
    </row>
    <row r="41" spans="1:18" ht="256.5" customHeight="1" x14ac:dyDescent="0.5">
      <c r="A41" s="32">
        <v>15</v>
      </c>
      <c r="B41" s="29" t="s">
        <v>164</v>
      </c>
      <c r="C41" s="29" t="s">
        <v>165</v>
      </c>
      <c r="D41" s="31">
        <v>380000</v>
      </c>
      <c r="E41" s="94" t="s">
        <v>27</v>
      </c>
      <c r="F41" s="94" t="s">
        <v>36</v>
      </c>
      <c r="G41" s="2"/>
      <c r="H41" s="2"/>
      <c r="I41" s="2"/>
      <c r="J41" s="2"/>
      <c r="K41" s="2"/>
      <c r="L41" s="2"/>
      <c r="M41" s="2"/>
      <c r="N41" s="2"/>
      <c r="O41" s="2"/>
      <c r="P41" s="2"/>
      <c r="Q41" s="2"/>
      <c r="R41" s="2"/>
    </row>
    <row r="42" spans="1:18" x14ac:dyDescent="0.5">
      <c r="A42" s="129" t="s">
        <v>0</v>
      </c>
      <c r="B42" s="130" t="s">
        <v>1</v>
      </c>
      <c r="C42" s="130" t="s">
        <v>2</v>
      </c>
      <c r="D42" s="131" t="s">
        <v>38</v>
      </c>
      <c r="E42" s="130" t="s">
        <v>3</v>
      </c>
      <c r="F42" s="130" t="s">
        <v>4</v>
      </c>
      <c r="G42" s="132" t="s">
        <v>6</v>
      </c>
      <c r="H42" s="132"/>
      <c r="I42" s="132"/>
      <c r="J42" s="129" t="s">
        <v>138</v>
      </c>
      <c r="K42" s="129"/>
      <c r="L42" s="129"/>
      <c r="M42" s="129"/>
      <c r="N42" s="129"/>
      <c r="O42" s="129"/>
      <c r="P42" s="129"/>
      <c r="Q42" s="129"/>
      <c r="R42" s="129"/>
    </row>
    <row r="43" spans="1:18" ht="46.5" customHeight="1" x14ac:dyDescent="0.5">
      <c r="A43" s="129"/>
      <c r="B43" s="130"/>
      <c r="C43" s="130"/>
      <c r="D43" s="131"/>
      <c r="E43" s="130"/>
      <c r="F43" s="130"/>
      <c r="G43" s="109" t="s">
        <v>7</v>
      </c>
      <c r="H43" s="109" t="s">
        <v>8</v>
      </c>
      <c r="I43" s="109" t="s">
        <v>9</v>
      </c>
      <c r="J43" s="109" t="s">
        <v>10</v>
      </c>
      <c r="K43" s="109" t="s">
        <v>11</v>
      </c>
      <c r="L43" s="109" t="s">
        <v>12</v>
      </c>
      <c r="M43" s="109" t="s">
        <v>13</v>
      </c>
      <c r="N43" s="109" t="s">
        <v>14</v>
      </c>
      <c r="O43" s="109" t="s">
        <v>15</v>
      </c>
      <c r="P43" s="109" t="s">
        <v>16</v>
      </c>
      <c r="Q43" s="109" t="s">
        <v>17</v>
      </c>
      <c r="R43" s="109" t="s">
        <v>18</v>
      </c>
    </row>
    <row r="44" spans="1:18" ht="298.5" customHeight="1" x14ac:dyDescent="0.5">
      <c r="A44" s="32">
        <v>16</v>
      </c>
      <c r="B44" s="29" t="s">
        <v>166</v>
      </c>
      <c r="C44" s="29" t="s">
        <v>168</v>
      </c>
      <c r="D44" s="30">
        <v>200000</v>
      </c>
      <c r="E44" s="4" t="s">
        <v>167</v>
      </c>
      <c r="F44" s="4" t="s">
        <v>36</v>
      </c>
      <c r="G44" s="2"/>
      <c r="H44" s="2"/>
      <c r="I44" s="2"/>
      <c r="J44" s="2"/>
      <c r="K44" s="2"/>
      <c r="L44" s="2"/>
      <c r="M44" s="2"/>
      <c r="N44" s="2"/>
      <c r="O44" s="2"/>
      <c r="P44" s="2"/>
      <c r="Q44" s="2"/>
      <c r="R44" s="2"/>
    </row>
    <row r="45" spans="1:18" ht="137.25" customHeight="1" x14ac:dyDescent="0.5">
      <c r="A45" s="32">
        <v>17</v>
      </c>
      <c r="B45" s="29" t="s">
        <v>169</v>
      </c>
      <c r="C45" s="29" t="s">
        <v>170</v>
      </c>
      <c r="D45" s="31">
        <v>105000</v>
      </c>
      <c r="E45" s="95" t="s">
        <v>30</v>
      </c>
      <c r="F45" s="95" t="s">
        <v>36</v>
      </c>
      <c r="G45" s="2"/>
      <c r="H45" s="2"/>
      <c r="I45" s="2"/>
      <c r="J45" s="2"/>
      <c r="K45" s="2"/>
      <c r="L45" s="2"/>
      <c r="M45" s="2"/>
      <c r="N45" s="2"/>
      <c r="O45" s="2"/>
      <c r="P45" s="2"/>
      <c r="Q45" s="2"/>
      <c r="R45" s="2"/>
    </row>
    <row r="46" spans="1:18" x14ac:dyDescent="0.5">
      <c r="A46" s="133" t="s">
        <v>0</v>
      </c>
      <c r="B46" s="130" t="s">
        <v>1</v>
      </c>
      <c r="C46" s="130" t="s">
        <v>2</v>
      </c>
      <c r="D46" s="131" t="s">
        <v>38</v>
      </c>
      <c r="E46" s="130" t="s">
        <v>3</v>
      </c>
      <c r="F46" s="130" t="s">
        <v>4</v>
      </c>
      <c r="G46" s="132" t="s">
        <v>6</v>
      </c>
      <c r="H46" s="132"/>
      <c r="I46" s="132"/>
      <c r="J46" s="129" t="s">
        <v>138</v>
      </c>
      <c r="K46" s="129"/>
      <c r="L46" s="129"/>
      <c r="M46" s="129"/>
      <c r="N46" s="129"/>
      <c r="O46" s="129"/>
      <c r="P46" s="129"/>
      <c r="Q46" s="129"/>
      <c r="R46" s="129"/>
    </row>
    <row r="47" spans="1:18" ht="46.5" customHeight="1" x14ac:dyDescent="0.5">
      <c r="A47" s="133"/>
      <c r="B47" s="130"/>
      <c r="C47" s="130"/>
      <c r="D47" s="131"/>
      <c r="E47" s="130"/>
      <c r="F47" s="130"/>
      <c r="G47" s="109" t="s">
        <v>7</v>
      </c>
      <c r="H47" s="109" t="s">
        <v>8</v>
      </c>
      <c r="I47" s="109" t="s">
        <v>9</v>
      </c>
      <c r="J47" s="109" t="s">
        <v>10</v>
      </c>
      <c r="K47" s="109" t="s">
        <v>11</v>
      </c>
      <c r="L47" s="109" t="s">
        <v>12</v>
      </c>
      <c r="M47" s="109" t="s">
        <v>13</v>
      </c>
      <c r="N47" s="109" t="s">
        <v>14</v>
      </c>
      <c r="O47" s="109" t="s">
        <v>15</v>
      </c>
      <c r="P47" s="109" t="s">
        <v>16</v>
      </c>
      <c r="Q47" s="109" t="s">
        <v>17</v>
      </c>
      <c r="R47" s="109" t="s">
        <v>18</v>
      </c>
    </row>
    <row r="48" spans="1:18" ht="217.5" customHeight="1" x14ac:dyDescent="0.5">
      <c r="A48" s="32">
        <v>18</v>
      </c>
      <c r="B48" s="29" t="s">
        <v>176</v>
      </c>
      <c r="C48" s="29" t="s">
        <v>171</v>
      </c>
      <c r="D48" s="30">
        <v>107000</v>
      </c>
      <c r="E48" s="4" t="s">
        <v>172</v>
      </c>
      <c r="F48" s="4" t="s">
        <v>36</v>
      </c>
      <c r="G48" s="2"/>
      <c r="H48" s="2"/>
      <c r="I48" s="2"/>
      <c r="J48" s="2"/>
      <c r="K48" s="2"/>
      <c r="L48" s="2"/>
      <c r="M48" s="2"/>
      <c r="N48" s="2"/>
      <c r="O48" s="2"/>
      <c r="P48" s="2"/>
      <c r="Q48" s="2"/>
      <c r="R48" s="2"/>
    </row>
    <row r="49" spans="1:18" ht="219" customHeight="1" x14ac:dyDescent="0.5">
      <c r="A49" s="32">
        <v>19</v>
      </c>
      <c r="B49" s="28" t="s">
        <v>175</v>
      </c>
      <c r="C49" s="29" t="s">
        <v>173</v>
      </c>
      <c r="D49" s="30">
        <v>69000</v>
      </c>
      <c r="E49" s="4" t="s">
        <v>31</v>
      </c>
      <c r="F49" s="4" t="s">
        <v>36</v>
      </c>
      <c r="G49" s="2"/>
      <c r="H49" s="2"/>
      <c r="I49" s="2"/>
      <c r="J49" s="2"/>
      <c r="K49" s="2"/>
      <c r="L49" s="2"/>
      <c r="M49" s="2"/>
      <c r="N49" s="2"/>
      <c r="O49" s="2"/>
      <c r="P49" s="2"/>
      <c r="Q49" s="2"/>
      <c r="R49" s="2"/>
    </row>
    <row r="50" spans="1:18" x14ac:dyDescent="0.5">
      <c r="A50" s="129" t="s">
        <v>0</v>
      </c>
      <c r="B50" s="130" t="s">
        <v>1</v>
      </c>
      <c r="C50" s="130" t="s">
        <v>2</v>
      </c>
      <c r="D50" s="131" t="s">
        <v>38</v>
      </c>
      <c r="E50" s="130" t="s">
        <v>3</v>
      </c>
      <c r="F50" s="130" t="s">
        <v>4</v>
      </c>
      <c r="G50" s="132" t="s">
        <v>6</v>
      </c>
      <c r="H50" s="132"/>
      <c r="I50" s="132"/>
      <c r="J50" s="129" t="s">
        <v>138</v>
      </c>
      <c r="K50" s="129"/>
      <c r="L50" s="129"/>
      <c r="M50" s="129"/>
      <c r="N50" s="129"/>
      <c r="O50" s="129"/>
      <c r="P50" s="129"/>
      <c r="Q50" s="129"/>
      <c r="R50" s="129"/>
    </row>
    <row r="51" spans="1:18" ht="46.5" customHeight="1" x14ac:dyDescent="0.5">
      <c r="A51" s="129"/>
      <c r="B51" s="130"/>
      <c r="C51" s="130"/>
      <c r="D51" s="131"/>
      <c r="E51" s="130"/>
      <c r="F51" s="130"/>
      <c r="G51" s="109" t="s">
        <v>7</v>
      </c>
      <c r="H51" s="109" t="s">
        <v>8</v>
      </c>
      <c r="I51" s="109" t="s">
        <v>9</v>
      </c>
      <c r="J51" s="109" t="s">
        <v>10</v>
      </c>
      <c r="K51" s="109" t="s">
        <v>11</v>
      </c>
      <c r="L51" s="109" t="s">
        <v>12</v>
      </c>
      <c r="M51" s="109" t="s">
        <v>13</v>
      </c>
      <c r="N51" s="109" t="s">
        <v>14</v>
      </c>
      <c r="O51" s="109" t="s">
        <v>15</v>
      </c>
      <c r="P51" s="109" t="s">
        <v>16</v>
      </c>
      <c r="Q51" s="109" t="s">
        <v>17</v>
      </c>
      <c r="R51" s="109" t="s">
        <v>18</v>
      </c>
    </row>
    <row r="52" spans="1:18" ht="174.75" customHeight="1" x14ac:dyDescent="0.5">
      <c r="A52" s="32">
        <v>20</v>
      </c>
      <c r="B52" s="28" t="s">
        <v>177</v>
      </c>
      <c r="C52" s="29" t="s">
        <v>178</v>
      </c>
      <c r="D52" s="31">
        <v>40000</v>
      </c>
      <c r="E52" s="15" t="s">
        <v>41</v>
      </c>
      <c r="F52" s="15" t="s">
        <v>36</v>
      </c>
      <c r="G52" s="2"/>
      <c r="H52" s="2"/>
      <c r="I52" s="2"/>
      <c r="J52" s="2"/>
      <c r="K52" s="2"/>
      <c r="L52" s="2"/>
      <c r="M52" s="2"/>
      <c r="N52" s="2"/>
      <c r="O52" s="2"/>
      <c r="P52" s="2"/>
      <c r="Q52" s="2"/>
      <c r="R52" s="2"/>
    </row>
    <row r="53" spans="1:18" ht="141" customHeight="1" x14ac:dyDescent="0.5">
      <c r="A53" s="32">
        <v>21</v>
      </c>
      <c r="B53" s="28" t="s">
        <v>179</v>
      </c>
      <c r="C53" s="29" t="s">
        <v>180</v>
      </c>
      <c r="D53" s="30">
        <v>193000</v>
      </c>
      <c r="E53" s="15" t="s">
        <v>42</v>
      </c>
      <c r="F53" s="15" t="s">
        <v>36</v>
      </c>
      <c r="G53" s="2"/>
      <c r="H53" s="2"/>
      <c r="I53" s="2"/>
      <c r="J53" s="2"/>
      <c r="K53" s="2"/>
      <c r="L53" s="2"/>
      <c r="M53" s="2"/>
      <c r="N53" s="2"/>
      <c r="O53" s="2"/>
      <c r="P53" s="2"/>
      <c r="Q53" s="2"/>
      <c r="R53" s="2"/>
    </row>
    <row r="60" spans="1:18" ht="21.75" customHeight="1" x14ac:dyDescent="0.5">
      <c r="A60" s="136" t="s">
        <v>339</v>
      </c>
      <c r="B60" s="137"/>
      <c r="C60" s="137"/>
    </row>
    <row r="61" spans="1:18" x14ac:dyDescent="0.5">
      <c r="A61" s="133" t="s">
        <v>0</v>
      </c>
      <c r="B61" s="130" t="s">
        <v>1</v>
      </c>
      <c r="C61" s="130" t="s">
        <v>2</v>
      </c>
      <c r="D61" s="131" t="s">
        <v>38</v>
      </c>
      <c r="E61" s="130" t="s">
        <v>3</v>
      </c>
      <c r="F61" s="130" t="s">
        <v>4</v>
      </c>
      <c r="G61" s="132" t="s">
        <v>6</v>
      </c>
      <c r="H61" s="132"/>
      <c r="I61" s="132"/>
      <c r="J61" s="129" t="s">
        <v>138</v>
      </c>
      <c r="K61" s="129"/>
      <c r="L61" s="129"/>
      <c r="M61" s="129"/>
      <c r="N61" s="129"/>
      <c r="O61" s="129"/>
      <c r="P61" s="129"/>
      <c r="Q61" s="129"/>
      <c r="R61" s="129"/>
    </row>
    <row r="62" spans="1:18" ht="46.5" customHeight="1" x14ac:dyDescent="0.5">
      <c r="A62" s="133"/>
      <c r="B62" s="130"/>
      <c r="C62" s="130"/>
      <c r="D62" s="131"/>
      <c r="E62" s="130"/>
      <c r="F62" s="130"/>
      <c r="G62" s="124" t="s">
        <v>7</v>
      </c>
      <c r="H62" s="124" t="s">
        <v>8</v>
      </c>
      <c r="I62" s="124" t="s">
        <v>9</v>
      </c>
      <c r="J62" s="124" t="s">
        <v>10</v>
      </c>
      <c r="K62" s="124" t="s">
        <v>11</v>
      </c>
      <c r="L62" s="124" t="s">
        <v>12</v>
      </c>
      <c r="M62" s="124" t="s">
        <v>13</v>
      </c>
      <c r="N62" s="124" t="s">
        <v>14</v>
      </c>
      <c r="O62" s="124" t="s">
        <v>15</v>
      </c>
      <c r="P62" s="124" t="s">
        <v>16</v>
      </c>
      <c r="Q62" s="124" t="s">
        <v>17</v>
      </c>
      <c r="R62" s="124" t="s">
        <v>18</v>
      </c>
    </row>
    <row r="63" spans="1:18" ht="217.5" customHeight="1" x14ac:dyDescent="0.5">
      <c r="A63" s="32">
        <v>1</v>
      </c>
      <c r="B63" s="29" t="s">
        <v>340</v>
      </c>
      <c r="C63" s="29" t="s">
        <v>341</v>
      </c>
      <c r="D63" s="30">
        <v>350000</v>
      </c>
      <c r="E63" s="123" t="s">
        <v>24</v>
      </c>
      <c r="F63" s="123" t="s">
        <v>36</v>
      </c>
      <c r="G63" s="2"/>
      <c r="H63" s="2"/>
      <c r="I63" s="2"/>
      <c r="J63" s="2"/>
      <c r="K63" s="2"/>
      <c r="L63" s="2"/>
      <c r="M63" s="2"/>
      <c r="N63" s="2"/>
      <c r="O63" s="2"/>
      <c r="P63" s="2"/>
      <c r="Q63" s="2"/>
      <c r="R63" s="2"/>
    </row>
    <row r="64" spans="1:18" ht="201.75" customHeight="1" x14ac:dyDescent="0.5"/>
    <row r="65" spans="1:18" x14ac:dyDescent="0.5">
      <c r="A65" s="136" t="s">
        <v>342</v>
      </c>
      <c r="B65" s="136"/>
      <c r="C65" s="136"/>
    </row>
    <row r="66" spans="1:18" x14ac:dyDescent="0.5">
      <c r="A66" s="133" t="s">
        <v>0</v>
      </c>
      <c r="B66" s="130" t="s">
        <v>1</v>
      </c>
      <c r="C66" s="130" t="s">
        <v>2</v>
      </c>
      <c r="D66" s="131" t="s">
        <v>38</v>
      </c>
      <c r="E66" s="130" t="s">
        <v>3</v>
      </c>
      <c r="F66" s="130" t="s">
        <v>4</v>
      </c>
      <c r="G66" s="132" t="s">
        <v>6</v>
      </c>
      <c r="H66" s="132"/>
      <c r="I66" s="132"/>
      <c r="J66" s="129" t="s">
        <v>138</v>
      </c>
      <c r="K66" s="129"/>
      <c r="L66" s="129"/>
      <c r="M66" s="129"/>
      <c r="N66" s="129"/>
      <c r="O66" s="129"/>
      <c r="P66" s="129"/>
      <c r="Q66" s="129"/>
      <c r="R66" s="129"/>
    </row>
    <row r="67" spans="1:18" ht="46.5" customHeight="1" x14ac:dyDescent="0.5">
      <c r="A67" s="133"/>
      <c r="B67" s="130"/>
      <c r="C67" s="130"/>
      <c r="D67" s="131"/>
      <c r="E67" s="130"/>
      <c r="F67" s="130"/>
      <c r="G67" s="124" t="s">
        <v>7</v>
      </c>
      <c r="H67" s="124" t="s">
        <v>8</v>
      </c>
      <c r="I67" s="124" t="s">
        <v>9</v>
      </c>
      <c r="J67" s="124" t="s">
        <v>10</v>
      </c>
      <c r="K67" s="124" t="s">
        <v>11</v>
      </c>
      <c r="L67" s="124" t="s">
        <v>12</v>
      </c>
      <c r="M67" s="124" t="s">
        <v>13</v>
      </c>
      <c r="N67" s="124" t="s">
        <v>14</v>
      </c>
      <c r="O67" s="124" t="s">
        <v>15</v>
      </c>
      <c r="P67" s="124" t="s">
        <v>16</v>
      </c>
      <c r="Q67" s="124" t="s">
        <v>17</v>
      </c>
      <c r="R67" s="124" t="s">
        <v>18</v>
      </c>
    </row>
    <row r="68" spans="1:18" ht="114.75" customHeight="1" x14ac:dyDescent="0.5">
      <c r="A68" s="38">
        <v>1</v>
      </c>
      <c r="B68" s="127" t="s">
        <v>343</v>
      </c>
      <c r="C68" s="24" t="s">
        <v>345</v>
      </c>
      <c r="D68" s="96">
        <v>150000</v>
      </c>
      <c r="E68" s="23" t="s">
        <v>347</v>
      </c>
      <c r="F68" s="123" t="s">
        <v>36</v>
      </c>
      <c r="G68" s="22"/>
      <c r="H68" s="22"/>
      <c r="I68" s="22"/>
      <c r="J68" s="22"/>
      <c r="K68" s="22"/>
      <c r="L68" s="22"/>
      <c r="M68" s="22"/>
      <c r="N68" s="22"/>
      <c r="O68" s="22"/>
      <c r="P68" s="22"/>
      <c r="Q68" s="22"/>
      <c r="R68" s="22"/>
    </row>
    <row r="69" spans="1:18" ht="217.5" customHeight="1" x14ac:dyDescent="0.5">
      <c r="A69" s="32">
        <v>2</v>
      </c>
      <c r="B69" s="29" t="s">
        <v>344</v>
      </c>
      <c r="C69" s="29" t="s">
        <v>346</v>
      </c>
      <c r="D69" s="30">
        <v>100000</v>
      </c>
      <c r="E69" s="23" t="s">
        <v>347</v>
      </c>
      <c r="F69" s="123" t="s">
        <v>36</v>
      </c>
      <c r="G69" s="2"/>
      <c r="H69" s="2"/>
      <c r="I69" s="2"/>
      <c r="J69" s="2"/>
      <c r="K69" s="2"/>
      <c r="L69" s="2"/>
      <c r="M69" s="2"/>
      <c r="N69" s="2"/>
      <c r="O69" s="2"/>
      <c r="P69" s="2"/>
      <c r="Q69" s="2"/>
      <c r="R69" s="2"/>
    </row>
  </sheetData>
  <mergeCells count="119">
    <mergeCell ref="A66:A67"/>
    <mergeCell ref="B66:B67"/>
    <mergeCell ref="C66:C67"/>
    <mergeCell ref="D66:D67"/>
    <mergeCell ref="E66:E67"/>
    <mergeCell ref="F66:F67"/>
    <mergeCell ref="G66:I66"/>
    <mergeCell ref="J66:R66"/>
    <mergeCell ref="A65:C65"/>
    <mergeCell ref="A61:A62"/>
    <mergeCell ref="B61:B62"/>
    <mergeCell ref="C61:C62"/>
    <mergeCell ref="D61:D62"/>
    <mergeCell ref="E61:E62"/>
    <mergeCell ref="F61:F62"/>
    <mergeCell ref="G61:I61"/>
    <mergeCell ref="J61:R61"/>
    <mergeCell ref="A60:C60"/>
    <mergeCell ref="A38:A39"/>
    <mergeCell ref="B38:B39"/>
    <mergeCell ref="C38:C39"/>
    <mergeCell ref="D38:D39"/>
    <mergeCell ref="E38:E39"/>
    <mergeCell ref="F38:F39"/>
    <mergeCell ref="G38:I38"/>
    <mergeCell ref="J38:R38"/>
    <mergeCell ref="A46:A47"/>
    <mergeCell ref="B46:B47"/>
    <mergeCell ref="C46:C47"/>
    <mergeCell ref="D46:D47"/>
    <mergeCell ref="E46:E47"/>
    <mergeCell ref="F46:F47"/>
    <mergeCell ref="G46:I46"/>
    <mergeCell ref="J46:R46"/>
    <mergeCell ref="A14:A15"/>
    <mergeCell ref="B14:B15"/>
    <mergeCell ref="C14:C15"/>
    <mergeCell ref="D14:D15"/>
    <mergeCell ref="E14:E15"/>
    <mergeCell ref="F14:F15"/>
    <mergeCell ref="G14:I14"/>
    <mergeCell ref="J14:R14"/>
    <mergeCell ref="A18:A19"/>
    <mergeCell ref="B18:B19"/>
    <mergeCell ref="C18:C19"/>
    <mergeCell ref="D18:D19"/>
    <mergeCell ref="E18:E19"/>
    <mergeCell ref="F18:F19"/>
    <mergeCell ref="G18:I18"/>
    <mergeCell ref="J18:R18"/>
    <mergeCell ref="A1:R1"/>
    <mergeCell ref="A2:R2"/>
    <mergeCell ref="A3:R3"/>
    <mergeCell ref="G6:I6"/>
    <mergeCell ref="J6:R6"/>
    <mergeCell ref="C6:C7"/>
    <mergeCell ref="D6:D7"/>
    <mergeCell ref="E6:E7"/>
    <mergeCell ref="F6:F7"/>
    <mergeCell ref="A4:C4"/>
    <mergeCell ref="A5:C5"/>
    <mergeCell ref="F10:F11"/>
    <mergeCell ref="G10:I10"/>
    <mergeCell ref="J10:R10"/>
    <mergeCell ref="A10:A11"/>
    <mergeCell ref="B10:B11"/>
    <mergeCell ref="C10:C11"/>
    <mergeCell ref="D10:D11"/>
    <mergeCell ref="E10:E11"/>
    <mergeCell ref="B6:B7"/>
    <mergeCell ref="A6:A7"/>
    <mergeCell ref="A22:A23"/>
    <mergeCell ref="B22:B23"/>
    <mergeCell ref="C22:C23"/>
    <mergeCell ref="D22:D23"/>
    <mergeCell ref="E22:E23"/>
    <mergeCell ref="F22:F23"/>
    <mergeCell ref="G22:I22"/>
    <mergeCell ref="J22:R22"/>
    <mergeCell ref="A30:A31"/>
    <mergeCell ref="B30:B31"/>
    <mergeCell ref="C30:C31"/>
    <mergeCell ref="D30:D31"/>
    <mergeCell ref="E30:E31"/>
    <mergeCell ref="F30:F31"/>
    <mergeCell ref="G30:I30"/>
    <mergeCell ref="J30:R30"/>
    <mergeCell ref="F26:F27"/>
    <mergeCell ref="G26:I26"/>
    <mergeCell ref="J26:R26"/>
    <mergeCell ref="A26:A27"/>
    <mergeCell ref="B26:B27"/>
    <mergeCell ref="C26:C27"/>
    <mergeCell ref="D26:D27"/>
    <mergeCell ref="E26:E27"/>
    <mergeCell ref="A50:A51"/>
    <mergeCell ref="B50:B51"/>
    <mergeCell ref="C50:C51"/>
    <mergeCell ref="D50:D51"/>
    <mergeCell ref="E50:E51"/>
    <mergeCell ref="F50:F51"/>
    <mergeCell ref="G50:I50"/>
    <mergeCell ref="J50:R50"/>
    <mergeCell ref="A34:A35"/>
    <mergeCell ref="B34:B35"/>
    <mergeCell ref="C34:C35"/>
    <mergeCell ref="D34:D35"/>
    <mergeCell ref="E34:E35"/>
    <mergeCell ref="F34:F35"/>
    <mergeCell ref="G34:I34"/>
    <mergeCell ref="J34:R34"/>
    <mergeCell ref="A42:A43"/>
    <mergeCell ref="B42:B43"/>
    <mergeCell ref="C42:C43"/>
    <mergeCell ref="D42:D43"/>
    <mergeCell ref="E42:E43"/>
    <mergeCell ref="F42:F43"/>
    <mergeCell ref="G42:I42"/>
    <mergeCell ref="J42:R42"/>
  </mergeCells>
  <pageMargins left="0.59055118110236227" right="0.39370078740157483" top="0.59055118110236227" bottom="0.39370078740157483" header="0.31496062992125984" footer="0.31496062992125984"/>
  <pageSetup paperSize="9" firstPageNumber="8" orientation="landscape" useFirstPageNumber="1" horizontalDpi="0" verticalDpi="0" r:id="rId1"/>
  <headerFooter>
    <oddHeader>&amp;R&amp;"TH SarabunPSK,ตัวหนา"แบบ ผด.02</oddHeader>
    <oddFooter xml:space="preserve">&amp;R&amp;"+,ธรรมดา"&amp;12&amp;P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zoomScale="90" zoomScaleNormal="90" workbookViewId="0">
      <selection activeCell="D11" sqref="D11:D12"/>
    </sheetView>
  </sheetViews>
  <sheetFormatPr defaultRowHeight="21.75" x14ac:dyDescent="0.5"/>
  <cols>
    <col min="1" max="1" width="3.25" style="1" customWidth="1"/>
    <col min="2" max="2" width="16.125" style="3" customWidth="1"/>
    <col min="3" max="3" width="34" style="3" customWidth="1"/>
    <col min="4" max="4" width="10.25" style="1" customWidth="1"/>
    <col min="5" max="5" width="9.125" style="1" customWidth="1"/>
    <col min="6" max="6" width="10" style="1" customWidth="1"/>
    <col min="7" max="18" width="3.75" style="1" customWidth="1"/>
    <col min="19" max="16384" width="9" style="1"/>
  </cols>
  <sheetData>
    <row r="1" spans="1:18" s="48" customFormat="1" x14ac:dyDescent="0.5">
      <c r="A1" s="48" t="s">
        <v>43</v>
      </c>
      <c r="B1" s="49"/>
      <c r="C1" s="49"/>
    </row>
    <row r="2" spans="1:18" s="48" customFormat="1" x14ac:dyDescent="0.5">
      <c r="A2" s="138" t="s">
        <v>79</v>
      </c>
      <c r="B2" s="138"/>
      <c r="C2" s="138"/>
    </row>
    <row r="3" spans="1:18" x14ac:dyDescent="0.5">
      <c r="A3" s="129" t="s">
        <v>0</v>
      </c>
      <c r="B3" s="130" t="s">
        <v>1</v>
      </c>
      <c r="C3" s="130" t="s">
        <v>2</v>
      </c>
      <c r="D3" s="139" t="s">
        <v>19</v>
      </c>
      <c r="E3" s="140" t="s">
        <v>3</v>
      </c>
      <c r="F3" s="140" t="s">
        <v>4</v>
      </c>
      <c r="G3" s="132" t="s">
        <v>6</v>
      </c>
      <c r="H3" s="132"/>
      <c r="I3" s="132"/>
      <c r="J3" s="132" t="s">
        <v>138</v>
      </c>
      <c r="K3" s="132"/>
      <c r="L3" s="132"/>
      <c r="M3" s="132"/>
      <c r="N3" s="132"/>
      <c r="O3" s="132"/>
      <c r="P3" s="132"/>
      <c r="Q3" s="132"/>
      <c r="R3" s="132"/>
    </row>
    <row r="4" spans="1:18" x14ac:dyDescent="0.5">
      <c r="A4" s="129"/>
      <c r="B4" s="130"/>
      <c r="C4" s="130"/>
      <c r="D4" s="139"/>
      <c r="E4" s="140"/>
      <c r="F4" s="140"/>
      <c r="G4" s="47" t="s">
        <v>7</v>
      </c>
      <c r="H4" s="47" t="s">
        <v>8</v>
      </c>
      <c r="I4" s="47" t="s">
        <v>9</v>
      </c>
      <c r="J4" s="47" t="s">
        <v>10</v>
      </c>
      <c r="K4" s="47" t="s">
        <v>11</v>
      </c>
      <c r="L4" s="47" t="s">
        <v>12</v>
      </c>
      <c r="M4" s="47" t="s">
        <v>13</v>
      </c>
      <c r="N4" s="47" t="s">
        <v>14</v>
      </c>
      <c r="O4" s="47" t="s">
        <v>15</v>
      </c>
      <c r="P4" s="47" t="s">
        <v>16</v>
      </c>
      <c r="Q4" s="47" t="s">
        <v>17</v>
      </c>
      <c r="R4" s="47" t="s">
        <v>18</v>
      </c>
    </row>
    <row r="5" spans="1:18" ht="78.75" customHeight="1" x14ac:dyDescent="0.5">
      <c r="A5" s="123">
        <v>1</v>
      </c>
      <c r="B5" s="29" t="s">
        <v>251</v>
      </c>
      <c r="C5" s="29" t="s">
        <v>319</v>
      </c>
      <c r="D5" s="30">
        <v>30000</v>
      </c>
      <c r="E5" s="123" t="s">
        <v>24</v>
      </c>
      <c r="F5" s="123" t="s">
        <v>327</v>
      </c>
      <c r="G5" s="2"/>
      <c r="H5" s="2"/>
      <c r="I5" s="2"/>
      <c r="J5" s="2"/>
      <c r="K5" s="2"/>
      <c r="L5" s="2"/>
      <c r="M5" s="2"/>
      <c r="N5" s="2"/>
      <c r="O5" s="2"/>
      <c r="P5" s="2"/>
      <c r="Q5" s="2"/>
      <c r="R5" s="2"/>
    </row>
    <row r="9" spans="1:18" x14ac:dyDescent="0.5">
      <c r="E9" s="1" t="s">
        <v>31</v>
      </c>
    </row>
  </sheetData>
  <mergeCells count="9">
    <mergeCell ref="A2:C2"/>
    <mergeCell ref="J3:R3"/>
    <mergeCell ref="A3:A4"/>
    <mergeCell ref="B3:B4"/>
    <mergeCell ref="C3:C4"/>
    <mergeCell ref="D3:D4"/>
    <mergeCell ref="E3:E4"/>
    <mergeCell ref="F3:F4"/>
    <mergeCell ref="G3:I3"/>
  </mergeCells>
  <pageMargins left="0.59055118110236227" right="0.39370078740157483" top="0.59055118110236227" bottom="0.39370078740157483" header="0.31496062992125984" footer="0.31496062992125984"/>
  <pageSetup paperSize="9" firstPageNumber="22" orientation="landscape" useFirstPageNumber="1" horizontalDpi="0" verticalDpi="0" r:id="rId1"/>
  <headerFooter>
    <oddHeader>&amp;R&amp;"TH SarabunPSK,ตัวหนา"แบบ ผด.02</oddHead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8"/>
  <sheetViews>
    <sheetView topLeftCell="A67" zoomScale="70" zoomScaleNormal="70" workbookViewId="0">
      <selection activeCell="D11" sqref="D11:D12"/>
    </sheetView>
  </sheetViews>
  <sheetFormatPr defaultRowHeight="21.75" x14ac:dyDescent="0.5"/>
  <cols>
    <col min="1" max="1" width="3.25" style="36" customWidth="1"/>
    <col min="2" max="2" width="16.125" style="39" customWidth="1"/>
    <col min="3" max="3" width="34" style="3" customWidth="1"/>
    <col min="4" max="4" width="10.25" style="25" customWidth="1"/>
    <col min="5" max="5" width="9.125" style="1" customWidth="1"/>
    <col min="6" max="6" width="10" style="1" customWidth="1"/>
    <col min="7" max="18" width="3.75" style="1" customWidth="1"/>
    <col min="19" max="16384" width="9" style="1"/>
  </cols>
  <sheetData>
    <row r="1" spans="1:22" x14ac:dyDescent="0.5">
      <c r="A1" s="142" t="s">
        <v>54</v>
      </c>
      <c r="B1" s="142"/>
      <c r="C1" s="142"/>
      <c r="D1" s="142"/>
    </row>
    <row r="2" spans="1:22" x14ac:dyDescent="0.5">
      <c r="A2" s="138" t="s">
        <v>55</v>
      </c>
      <c r="B2" s="138"/>
      <c r="C2" s="138"/>
      <c r="D2" s="138"/>
    </row>
    <row r="3" spans="1:22" x14ac:dyDescent="0.5">
      <c r="A3" s="129" t="s">
        <v>0</v>
      </c>
      <c r="B3" s="130" t="s">
        <v>1</v>
      </c>
      <c r="C3" s="130" t="s">
        <v>2</v>
      </c>
      <c r="D3" s="141" t="s">
        <v>19</v>
      </c>
      <c r="E3" s="140" t="s">
        <v>3</v>
      </c>
      <c r="F3" s="140" t="s">
        <v>4</v>
      </c>
      <c r="G3" s="132" t="s">
        <v>6</v>
      </c>
      <c r="H3" s="132"/>
      <c r="I3" s="132"/>
      <c r="J3" s="132" t="s">
        <v>138</v>
      </c>
      <c r="K3" s="132"/>
      <c r="L3" s="132"/>
      <c r="M3" s="132"/>
      <c r="N3" s="132"/>
      <c r="O3" s="132"/>
      <c r="P3" s="132"/>
      <c r="Q3" s="132"/>
      <c r="R3" s="132"/>
    </row>
    <row r="4" spans="1:22" x14ac:dyDescent="0.5">
      <c r="A4" s="129"/>
      <c r="B4" s="130"/>
      <c r="C4" s="130"/>
      <c r="D4" s="141"/>
      <c r="E4" s="140"/>
      <c r="F4" s="140"/>
      <c r="G4" s="122" t="s">
        <v>7</v>
      </c>
      <c r="H4" s="122" t="s">
        <v>8</v>
      </c>
      <c r="I4" s="122" t="s">
        <v>9</v>
      </c>
      <c r="J4" s="122" t="s">
        <v>10</v>
      </c>
      <c r="K4" s="122" t="s">
        <v>11</v>
      </c>
      <c r="L4" s="122" t="s">
        <v>12</v>
      </c>
      <c r="M4" s="122" t="s">
        <v>13</v>
      </c>
      <c r="N4" s="122" t="s">
        <v>14</v>
      </c>
      <c r="O4" s="122" t="s">
        <v>15</v>
      </c>
      <c r="P4" s="122" t="s">
        <v>16</v>
      </c>
      <c r="Q4" s="122" t="s">
        <v>17</v>
      </c>
      <c r="R4" s="122" t="s">
        <v>18</v>
      </c>
    </row>
    <row r="5" spans="1:22" ht="83.25" customHeight="1" x14ac:dyDescent="0.5">
      <c r="A5" s="123">
        <v>1</v>
      </c>
      <c r="B5" s="29" t="s">
        <v>56</v>
      </c>
      <c r="C5" s="29" t="s">
        <v>280</v>
      </c>
      <c r="D5" s="30">
        <v>20000</v>
      </c>
      <c r="E5" s="123" t="s">
        <v>24</v>
      </c>
      <c r="F5" s="123" t="s">
        <v>46</v>
      </c>
      <c r="G5" s="2"/>
      <c r="H5" s="2"/>
      <c r="I5" s="2"/>
      <c r="J5" s="2"/>
      <c r="K5" s="2"/>
      <c r="L5" s="2"/>
      <c r="M5" s="2"/>
      <c r="N5" s="2"/>
      <c r="O5" s="2"/>
      <c r="P5" s="2"/>
      <c r="Q5" s="2"/>
      <c r="R5" s="2"/>
    </row>
    <row r="6" spans="1:22" ht="83.25" customHeight="1" x14ac:dyDescent="0.5">
      <c r="A6" s="32">
        <v>2</v>
      </c>
      <c r="B6" s="29" t="s">
        <v>57</v>
      </c>
      <c r="C6" s="28" t="s">
        <v>281</v>
      </c>
      <c r="D6" s="31">
        <v>30000</v>
      </c>
      <c r="E6" s="32" t="s">
        <v>24</v>
      </c>
      <c r="F6" s="123" t="s">
        <v>46</v>
      </c>
      <c r="G6" s="2"/>
      <c r="H6" s="2"/>
      <c r="I6" s="2"/>
      <c r="J6" s="2"/>
      <c r="K6" s="2"/>
      <c r="L6" s="2"/>
      <c r="M6" s="2"/>
      <c r="N6" s="2"/>
      <c r="O6" s="2"/>
      <c r="P6" s="2"/>
      <c r="Q6" s="2"/>
      <c r="R6" s="2"/>
    </row>
    <row r="7" spans="1:22" ht="83.25" customHeight="1" x14ac:dyDescent="0.5">
      <c r="A7" s="32">
        <v>3</v>
      </c>
      <c r="B7" s="29" t="s">
        <v>58</v>
      </c>
      <c r="C7" s="28" t="s">
        <v>282</v>
      </c>
      <c r="D7" s="31">
        <v>20000</v>
      </c>
      <c r="E7" s="32" t="s">
        <v>24</v>
      </c>
      <c r="F7" s="123" t="s">
        <v>46</v>
      </c>
      <c r="G7" s="2"/>
      <c r="H7" s="2"/>
      <c r="I7" s="2"/>
      <c r="J7" s="2"/>
      <c r="K7" s="2"/>
      <c r="L7" s="2"/>
      <c r="M7" s="2"/>
      <c r="N7" s="2"/>
      <c r="O7" s="2"/>
      <c r="P7" s="2"/>
      <c r="Q7" s="2"/>
      <c r="R7" s="2"/>
      <c r="V7" s="125" t="s">
        <v>284</v>
      </c>
    </row>
    <row r="8" spans="1:22" ht="86.25" customHeight="1" x14ac:dyDescent="0.5">
      <c r="A8" s="32">
        <v>4</v>
      </c>
      <c r="B8" s="29" t="s">
        <v>59</v>
      </c>
      <c r="C8" s="28" t="s">
        <v>283</v>
      </c>
      <c r="D8" s="31">
        <v>80000</v>
      </c>
      <c r="E8" s="123" t="s">
        <v>24</v>
      </c>
      <c r="F8" s="123" t="s">
        <v>46</v>
      </c>
      <c r="G8" s="2"/>
      <c r="H8" s="2"/>
      <c r="I8" s="2"/>
      <c r="J8" s="126" t="s">
        <v>284</v>
      </c>
      <c r="K8" s="2"/>
      <c r="L8" s="2"/>
      <c r="M8" s="126" t="s">
        <v>284</v>
      </c>
      <c r="N8" s="2"/>
      <c r="O8" s="2"/>
      <c r="P8" s="2"/>
      <c r="Q8" s="2"/>
      <c r="R8" s="2"/>
    </row>
    <row r="9" spans="1:22" ht="92.25" customHeight="1" x14ac:dyDescent="0.5">
      <c r="A9" s="32">
        <v>5</v>
      </c>
      <c r="B9" s="29" t="s">
        <v>60</v>
      </c>
      <c r="C9" s="28" t="s">
        <v>285</v>
      </c>
      <c r="D9" s="31">
        <v>5000</v>
      </c>
      <c r="E9" s="32" t="s">
        <v>31</v>
      </c>
      <c r="F9" s="123" t="s">
        <v>46</v>
      </c>
      <c r="G9" s="102"/>
      <c r="H9" s="102"/>
      <c r="I9" s="102"/>
      <c r="J9" s="102"/>
      <c r="K9" s="102"/>
      <c r="L9" s="102"/>
      <c r="M9" s="102"/>
      <c r="N9" s="102"/>
      <c r="O9" s="102"/>
      <c r="P9" s="102"/>
      <c r="Q9" s="102"/>
      <c r="R9" s="102"/>
    </row>
    <row r="10" spans="1:22" x14ac:dyDescent="0.5">
      <c r="A10" s="129" t="s">
        <v>0</v>
      </c>
      <c r="B10" s="130" t="s">
        <v>1</v>
      </c>
      <c r="C10" s="130" t="s">
        <v>2</v>
      </c>
      <c r="D10" s="141" t="s">
        <v>19</v>
      </c>
      <c r="E10" s="140" t="s">
        <v>3</v>
      </c>
      <c r="F10" s="140" t="s">
        <v>4</v>
      </c>
      <c r="G10" s="132" t="s">
        <v>6</v>
      </c>
      <c r="H10" s="132"/>
      <c r="I10" s="132"/>
      <c r="J10" s="132" t="s">
        <v>138</v>
      </c>
      <c r="K10" s="132"/>
      <c r="L10" s="132"/>
      <c r="M10" s="132"/>
      <c r="N10" s="132"/>
      <c r="O10" s="132"/>
      <c r="P10" s="132"/>
      <c r="Q10" s="132"/>
      <c r="R10" s="132"/>
    </row>
    <row r="11" spans="1:22" x14ac:dyDescent="0.5">
      <c r="A11" s="129"/>
      <c r="B11" s="130"/>
      <c r="C11" s="130"/>
      <c r="D11" s="141"/>
      <c r="E11" s="140"/>
      <c r="F11" s="140"/>
      <c r="G11" s="122" t="s">
        <v>7</v>
      </c>
      <c r="H11" s="122" t="s">
        <v>8</v>
      </c>
      <c r="I11" s="122" t="s">
        <v>9</v>
      </c>
      <c r="J11" s="122" t="s">
        <v>10</v>
      </c>
      <c r="K11" s="122" t="s">
        <v>11</v>
      </c>
      <c r="L11" s="122" t="s">
        <v>12</v>
      </c>
      <c r="M11" s="122" t="s">
        <v>13</v>
      </c>
      <c r="N11" s="122" t="s">
        <v>14</v>
      </c>
      <c r="O11" s="122" t="s">
        <v>15</v>
      </c>
      <c r="P11" s="122" t="s">
        <v>16</v>
      </c>
      <c r="Q11" s="122" t="s">
        <v>17</v>
      </c>
      <c r="R11" s="122" t="s">
        <v>18</v>
      </c>
    </row>
    <row r="12" spans="1:22" ht="84" customHeight="1" x14ac:dyDescent="0.5">
      <c r="A12" s="32">
        <v>6</v>
      </c>
      <c r="B12" s="29" t="s">
        <v>204</v>
      </c>
      <c r="C12" s="28" t="s">
        <v>286</v>
      </c>
      <c r="D12" s="31">
        <v>5000</v>
      </c>
      <c r="E12" s="32" t="s">
        <v>24</v>
      </c>
      <c r="F12" s="123" t="s">
        <v>46</v>
      </c>
      <c r="G12" s="2"/>
      <c r="H12" s="2"/>
      <c r="I12" s="2"/>
      <c r="J12" s="2"/>
      <c r="K12" s="2"/>
      <c r="L12" s="2"/>
      <c r="M12" s="2"/>
      <c r="N12" s="2"/>
      <c r="O12" s="2"/>
      <c r="P12" s="2"/>
      <c r="Q12" s="2"/>
      <c r="R12" s="2"/>
    </row>
    <row r="13" spans="1:22" x14ac:dyDescent="0.5">
      <c r="A13" s="143"/>
      <c r="B13" s="143"/>
      <c r="C13" s="143"/>
      <c r="D13" s="143"/>
    </row>
    <row r="14" spans="1:22" x14ac:dyDescent="0.5">
      <c r="A14" s="138" t="s">
        <v>64</v>
      </c>
      <c r="B14" s="138"/>
      <c r="C14" s="138"/>
      <c r="D14" s="138"/>
    </row>
    <row r="15" spans="1:22" x14ac:dyDescent="0.5">
      <c r="A15" s="129" t="s">
        <v>0</v>
      </c>
      <c r="B15" s="130" t="s">
        <v>1</v>
      </c>
      <c r="C15" s="130" t="s">
        <v>2</v>
      </c>
      <c r="D15" s="131" t="s">
        <v>19</v>
      </c>
      <c r="E15" s="130" t="s">
        <v>3</v>
      </c>
      <c r="F15" s="130" t="s">
        <v>4</v>
      </c>
      <c r="G15" s="129" t="s">
        <v>288</v>
      </c>
      <c r="H15" s="129"/>
      <c r="I15" s="129"/>
      <c r="J15" s="129" t="s">
        <v>138</v>
      </c>
      <c r="K15" s="129"/>
      <c r="L15" s="129"/>
      <c r="M15" s="129"/>
      <c r="N15" s="129"/>
      <c r="O15" s="129"/>
      <c r="P15" s="129"/>
      <c r="Q15" s="129"/>
      <c r="R15" s="129"/>
    </row>
    <row r="16" spans="1:22" ht="44.25" customHeight="1" x14ac:dyDescent="0.5">
      <c r="A16" s="129"/>
      <c r="B16" s="130"/>
      <c r="C16" s="130"/>
      <c r="D16" s="131"/>
      <c r="E16" s="130"/>
      <c r="F16" s="130"/>
      <c r="G16" s="119" t="s">
        <v>7</v>
      </c>
      <c r="H16" s="119" t="s">
        <v>8</v>
      </c>
      <c r="I16" s="119" t="s">
        <v>9</v>
      </c>
      <c r="J16" s="119" t="s">
        <v>10</v>
      </c>
      <c r="K16" s="119" t="s">
        <v>11</v>
      </c>
      <c r="L16" s="119" t="s">
        <v>12</v>
      </c>
      <c r="M16" s="119" t="s">
        <v>13</v>
      </c>
      <c r="N16" s="119" t="s">
        <v>14</v>
      </c>
      <c r="O16" s="119" t="s">
        <v>15</v>
      </c>
      <c r="P16" s="119" t="s">
        <v>16</v>
      </c>
      <c r="Q16" s="119" t="s">
        <v>17</v>
      </c>
      <c r="R16" s="119" t="s">
        <v>18</v>
      </c>
    </row>
    <row r="17" spans="1:18" ht="144.75" customHeight="1" x14ac:dyDescent="0.5">
      <c r="A17" s="120">
        <v>1</v>
      </c>
      <c r="B17" s="29" t="s">
        <v>61</v>
      </c>
      <c r="C17" s="29" t="s">
        <v>287</v>
      </c>
      <c r="D17" s="30">
        <v>10000</v>
      </c>
      <c r="E17" s="120" t="s">
        <v>24</v>
      </c>
      <c r="F17" s="120" t="s">
        <v>208</v>
      </c>
      <c r="G17" s="2"/>
      <c r="H17" s="2"/>
      <c r="I17" s="2"/>
      <c r="J17" s="2"/>
      <c r="K17" s="2"/>
      <c r="L17" s="2"/>
      <c r="M17" s="2"/>
      <c r="N17" s="2"/>
      <c r="O17" s="2"/>
      <c r="P17" s="2"/>
      <c r="Q17" s="2"/>
      <c r="R17" s="2"/>
    </row>
    <row r="18" spans="1:18" ht="132" customHeight="1" x14ac:dyDescent="0.5">
      <c r="A18" s="32">
        <v>2</v>
      </c>
      <c r="B18" s="29" t="s">
        <v>62</v>
      </c>
      <c r="C18" s="29" t="s">
        <v>289</v>
      </c>
      <c r="D18" s="31">
        <v>210800</v>
      </c>
      <c r="E18" s="32" t="s">
        <v>24</v>
      </c>
      <c r="F18" s="120" t="s">
        <v>208</v>
      </c>
      <c r="G18" s="2"/>
      <c r="H18" s="2"/>
      <c r="I18" s="2"/>
      <c r="J18" s="2"/>
      <c r="K18" s="2"/>
      <c r="L18" s="2"/>
      <c r="M18" s="2"/>
      <c r="N18" s="2"/>
      <c r="O18" s="2"/>
      <c r="P18" s="2"/>
      <c r="Q18" s="2"/>
      <c r="R18" s="2"/>
    </row>
    <row r="19" spans="1:18" x14ac:dyDescent="0.5">
      <c r="A19" s="129" t="s">
        <v>0</v>
      </c>
      <c r="B19" s="130" t="s">
        <v>1</v>
      </c>
      <c r="C19" s="130" t="s">
        <v>2</v>
      </c>
      <c r="D19" s="131" t="s">
        <v>19</v>
      </c>
      <c r="E19" s="130" t="s">
        <v>3</v>
      </c>
      <c r="F19" s="130" t="s">
        <v>4</v>
      </c>
      <c r="G19" s="129" t="s">
        <v>288</v>
      </c>
      <c r="H19" s="129"/>
      <c r="I19" s="129"/>
      <c r="J19" s="129" t="s">
        <v>138</v>
      </c>
      <c r="K19" s="129"/>
      <c r="L19" s="129"/>
      <c r="M19" s="129"/>
      <c r="N19" s="129"/>
      <c r="O19" s="129"/>
      <c r="P19" s="129"/>
      <c r="Q19" s="129"/>
      <c r="R19" s="129"/>
    </row>
    <row r="20" spans="1:18" ht="44.25" customHeight="1" x14ac:dyDescent="0.5">
      <c r="A20" s="129"/>
      <c r="B20" s="130"/>
      <c r="C20" s="130"/>
      <c r="D20" s="131"/>
      <c r="E20" s="130"/>
      <c r="F20" s="130"/>
      <c r="G20" s="121" t="s">
        <v>7</v>
      </c>
      <c r="H20" s="121" t="s">
        <v>8</v>
      </c>
      <c r="I20" s="121" t="s">
        <v>9</v>
      </c>
      <c r="J20" s="121" t="s">
        <v>10</v>
      </c>
      <c r="K20" s="121" t="s">
        <v>11</v>
      </c>
      <c r="L20" s="121" t="s">
        <v>12</v>
      </c>
      <c r="M20" s="121" t="s">
        <v>13</v>
      </c>
      <c r="N20" s="121" t="s">
        <v>14</v>
      </c>
      <c r="O20" s="121" t="s">
        <v>15</v>
      </c>
      <c r="P20" s="121" t="s">
        <v>16</v>
      </c>
      <c r="Q20" s="121" t="s">
        <v>17</v>
      </c>
      <c r="R20" s="121" t="s">
        <v>18</v>
      </c>
    </row>
    <row r="21" spans="1:18" ht="251.25" customHeight="1" x14ac:dyDescent="0.5">
      <c r="A21" s="32">
        <v>3</v>
      </c>
      <c r="B21" s="29" t="s">
        <v>210</v>
      </c>
      <c r="C21" s="29" t="s">
        <v>308</v>
      </c>
      <c r="D21" s="31">
        <v>1576140</v>
      </c>
      <c r="E21" s="32" t="s">
        <v>24</v>
      </c>
      <c r="F21" s="120" t="s">
        <v>208</v>
      </c>
      <c r="G21" s="2"/>
      <c r="H21" s="2"/>
      <c r="I21" s="2"/>
      <c r="J21" s="2"/>
      <c r="K21" s="2"/>
      <c r="L21" s="2"/>
      <c r="M21" s="2"/>
      <c r="N21" s="2"/>
      <c r="O21" s="2"/>
      <c r="P21" s="2"/>
      <c r="Q21" s="2"/>
      <c r="R21" s="2"/>
    </row>
    <row r="22" spans="1:18" ht="186" customHeight="1" x14ac:dyDescent="0.5">
      <c r="A22" s="41"/>
      <c r="B22" s="34"/>
      <c r="C22" s="34"/>
      <c r="D22" s="42"/>
      <c r="E22" s="35"/>
      <c r="F22" s="35"/>
      <c r="G22" s="33"/>
      <c r="H22" s="33"/>
      <c r="I22" s="33"/>
      <c r="J22" s="33"/>
      <c r="K22" s="33"/>
      <c r="L22" s="33"/>
      <c r="M22" s="33"/>
      <c r="N22" s="33"/>
      <c r="O22" s="33"/>
      <c r="P22" s="33"/>
      <c r="Q22" s="33"/>
      <c r="R22" s="33"/>
    </row>
    <row r="23" spans="1:18" x14ac:dyDescent="0.5">
      <c r="A23" s="138" t="s">
        <v>70</v>
      </c>
      <c r="B23" s="138"/>
      <c r="C23" s="138"/>
      <c r="D23" s="138"/>
    </row>
    <row r="24" spans="1:18" x14ac:dyDescent="0.5">
      <c r="A24" s="129" t="s">
        <v>0</v>
      </c>
      <c r="B24" s="130" t="s">
        <v>1</v>
      </c>
      <c r="C24" s="130" t="s">
        <v>2</v>
      </c>
      <c r="D24" s="131" t="s">
        <v>19</v>
      </c>
      <c r="E24" s="130" t="s">
        <v>3</v>
      </c>
      <c r="F24" s="130" t="s">
        <v>4</v>
      </c>
      <c r="G24" s="129" t="s">
        <v>288</v>
      </c>
      <c r="H24" s="129"/>
      <c r="I24" s="129"/>
      <c r="J24" s="129" t="s">
        <v>138</v>
      </c>
      <c r="K24" s="129"/>
      <c r="L24" s="129"/>
      <c r="M24" s="129"/>
      <c r="N24" s="129"/>
      <c r="O24" s="129"/>
      <c r="P24" s="129"/>
      <c r="Q24" s="129"/>
      <c r="R24" s="129"/>
    </row>
    <row r="25" spans="1:18" ht="44.25" customHeight="1" x14ac:dyDescent="0.5">
      <c r="A25" s="129"/>
      <c r="B25" s="130"/>
      <c r="C25" s="130"/>
      <c r="D25" s="131"/>
      <c r="E25" s="130"/>
      <c r="F25" s="130"/>
      <c r="G25" s="121" t="s">
        <v>7</v>
      </c>
      <c r="H25" s="121" t="s">
        <v>8</v>
      </c>
      <c r="I25" s="121" t="s">
        <v>9</v>
      </c>
      <c r="J25" s="121" t="s">
        <v>10</v>
      </c>
      <c r="K25" s="121" t="s">
        <v>11</v>
      </c>
      <c r="L25" s="121" t="s">
        <v>12</v>
      </c>
      <c r="M25" s="121" t="s">
        <v>13</v>
      </c>
      <c r="N25" s="121" t="s">
        <v>14</v>
      </c>
      <c r="O25" s="121" t="s">
        <v>15</v>
      </c>
      <c r="P25" s="121" t="s">
        <v>16</v>
      </c>
      <c r="Q25" s="121" t="s">
        <v>17</v>
      </c>
      <c r="R25" s="121" t="s">
        <v>18</v>
      </c>
    </row>
    <row r="26" spans="1:18" ht="139.5" customHeight="1" x14ac:dyDescent="0.5">
      <c r="A26" s="123">
        <v>1</v>
      </c>
      <c r="B26" s="29" t="s">
        <v>71</v>
      </c>
      <c r="C26" s="29" t="s">
        <v>290</v>
      </c>
      <c r="D26" s="30">
        <v>20000</v>
      </c>
      <c r="E26" s="123" t="s">
        <v>24</v>
      </c>
      <c r="F26" s="123" t="s">
        <v>72</v>
      </c>
      <c r="G26" s="2"/>
      <c r="H26" s="2"/>
      <c r="I26" s="2"/>
      <c r="J26" s="2"/>
      <c r="K26" s="2"/>
      <c r="L26" s="2"/>
      <c r="M26" s="2"/>
      <c r="N26" s="2"/>
      <c r="O26" s="2"/>
      <c r="P26" s="2"/>
      <c r="Q26" s="2"/>
      <c r="R26" s="2"/>
    </row>
    <row r="27" spans="1:18" ht="158.25" customHeight="1" x14ac:dyDescent="0.5">
      <c r="A27" s="32">
        <v>2</v>
      </c>
      <c r="B27" s="29" t="s">
        <v>219</v>
      </c>
      <c r="C27" s="29" t="s">
        <v>291</v>
      </c>
      <c r="D27" s="31">
        <v>20000</v>
      </c>
      <c r="E27" s="32" t="s">
        <v>24</v>
      </c>
      <c r="F27" s="123" t="s">
        <v>72</v>
      </c>
      <c r="G27" s="2"/>
      <c r="H27" s="2"/>
      <c r="I27" s="2"/>
      <c r="J27" s="2"/>
      <c r="K27" s="2"/>
      <c r="L27" s="2"/>
      <c r="M27" s="2"/>
      <c r="N27" s="2"/>
      <c r="O27" s="2"/>
      <c r="P27" s="2"/>
      <c r="Q27" s="2"/>
      <c r="R27" s="2"/>
    </row>
    <row r="28" spans="1:18" ht="131.25" customHeight="1" x14ac:dyDescent="0.5">
      <c r="A28" s="32">
        <v>3</v>
      </c>
      <c r="B28" s="29" t="s">
        <v>73</v>
      </c>
      <c r="C28" s="29" t="s">
        <v>291</v>
      </c>
      <c r="D28" s="31">
        <v>20000</v>
      </c>
      <c r="E28" s="32" t="s">
        <v>24</v>
      </c>
      <c r="F28" s="123" t="s">
        <v>72</v>
      </c>
      <c r="G28" s="2"/>
      <c r="H28" s="2"/>
      <c r="I28" s="2"/>
      <c r="J28" s="2"/>
      <c r="K28" s="2"/>
      <c r="L28" s="2"/>
      <c r="M28" s="2"/>
      <c r="N28" s="2"/>
      <c r="O28" s="2"/>
      <c r="P28" s="2"/>
      <c r="Q28" s="2"/>
      <c r="R28" s="2"/>
    </row>
    <row r="29" spans="1:18" x14ac:dyDescent="0.5">
      <c r="A29" s="129" t="s">
        <v>0</v>
      </c>
      <c r="B29" s="130" t="s">
        <v>1</v>
      </c>
      <c r="C29" s="130" t="s">
        <v>2</v>
      </c>
      <c r="D29" s="131" t="s">
        <v>19</v>
      </c>
      <c r="E29" s="130" t="s">
        <v>3</v>
      </c>
      <c r="F29" s="130" t="s">
        <v>4</v>
      </c>
      <c r="G29" s="129" t="s">
        <v>288</v>
      </c>
      <c r="H29" s="129"/>
      <c r="I29" s="129"/>
      <c r="J29" s="129" t="s">
        <v>138</v>
      </c>
      <c r="K29" s="129"/>
      <c r="L29" s="129"/>
      <c r="M29" s="129"/>
      <c r="N29" s="129"/>
      <c r="O29" s="129"/>
      <c r="P29" s="129"/>
      <c r="Q29" s="129"/>
      <c r="R29" s="129"/>
    </row>
    <row r="30" spans="1:18" ht="44.25" customHeight="1" x14ac:dyDescent="0.5">
      <c r="A30" s="129"/>
      <c r="B30" s="130"/>
      <c r="C30" s="130"/>
      <c r="D30" s="131"/>
      <c r="E30" s="130"/>
      <c r="F30" s="130"/>
      <c r="G30" s="121" t="s">
        <v>7</v>
      </c>
      <c r="H30" s="121" t="s">
        <v>8</v>
      </c>
      <c r="I30" s="121" t="s">
        <v>9</v>
      </c>
      <c r="J30" s="121" t="s">
        <v>10</v>
      </c>
      <c r="K30" s="121" t="s">
        <v>11</v>
      </c>
      <c r="L30" s="121" t="s">
        <v>12</v>
      </c>
      <c r="M30" s="121" t="s">
        <v>13</v>
      </c>
      <c r="N30" s="121" t="s">
        <v>14</v>
      </c>
      <c r="O30" s="121" t="s">
        <v>15</v>
      </c>
      <c r="P30" s="121" t="s">
        <v>16</v>
      </c>
      <c r="Q30" s="121" t="s">
        <v>17</v>
      </c>
      <c r="R30" s="121" t="s">
        <v>18</v>
      </c>
    </row>
    <row r="31" spans="1:18" ht="143.25" customHeight="1" x14ac:dyDescent="0.5">
      <c r="A31" s="32">
        <v>4</v>
      </c>
      <c r="B31" s="29" t="s">
        <v>222</v>
      </c>
      <c r="C31" s="29" t="s">
        <v>292</v>
      </c>
      <c r="D31" s="31">
        <v>50000</v>
      </c>
      <c r="E31" s="32" t="s">
        <v>24</v>
      </c>
      <c r="F31" s="123" t="s">
        <v>72</v>
      </c>
      <c r="G31" s="2"/>
      <c r="H31" s="2"/>
      <c r="I31" s="2"/>
      <c r="J31" s="2"/>
      <c r="K31" s="2"/>
      <c r="L31" s="2"/>
      <c r="M31" s="2"/>
      <c r="N31" s="2"/>
      <c r="O31" s="2"/>
      <c r="P31" s="2"/>
      <c r="Q31" s="2"/>
      <c r="R31" s="2"/>
    </row>
    <row r="32" spans="1:18" ht="92.25" customHeight="1" x14ac:dyDescent="0.5">
      <c r="A32" s="32">
        <v>5</v>
      </c>
      <c r="B32" s="29" t="s">
        <v>74</v>
      </c>
      <c r="C32" s="29" t="s">
        <v>293</v>
      </c>
      <c r="D32" s="31">
        <v>20000</v>
      </c>
      <c r="E32" s="32" t="s">
        <v>24</v>
      </c>
      <c r="F32" s="123" t="s">
        <v>72</v>
      </c>
      <c r="G32" s="32"/>
      <c r="H32" s="32"/>
      <c r="I32" s="32"/>
      <c r="J32" s="32"/>
      <c r="K32" s="32"/>
      <c r="L32" s="32"/>
      <c r="M32" s="32"/>
      <c r="N32" s="32"/>
      <c r="O32" s="32"/>
      <c r="P32" s="32"/>
      <c r="Q32" s="32"/>
      <c r="R32" s="32"/>
    </row>
    <row r="33" spans="1:18" ht="101.25" customHeight="1" x14ac:dyDescent="0.5">
      <c r="A33" s="32">
        <v>6</v>
      </c>
      <c r="B33" s="29" t="s">
        <v>75</v>
      </c>
      <c r="C33" s="29" t="s">
        <v>294</v>
      </c>
      <c r="D33" s="31">
        <v>20000</v>
      </c>
      <c r="E33" s="32" t="s">
        <v>24</v>
      </c>
      <c r="F33" s="123" t="s">
        <v>72</v>
      </c>
      <c r="G33" s="2"/>
      <c r="H33" s="2"/>
      <c r="I33" s="2"/>
      <c r="J33" s="2"/>
      <c r="K33" s="2"/>
      <c r="L33" s="2"/>
      <c r="M33" s="2"/>
      <c r="N33" s="2"/>
      <c r="O33" s="2"/>
      <c r="P33" s="2"/>
      <c r="Q33" s="2"/>
      <c r="R33" s="2"/>
    </row>
    <row r="34" spans="1:18" ht="101.25" customHeight="1" x14ac:dyDescent="0.5">
      <c r="A34" s="32">
        <v>7</v>
      </c>
      <c r="B34" s="29" t="s">
        <v>76</v>
      </c>
      <c r="C34" s="29" t="s">
        <v>295</v>
      </c>
      <c r="D34" s="31">
        <v>20000</v>
      </c>
      <c r="E34" s="32" t="s">
        <v>24</v>
      </c>
      <c r="F34" s="123" t="s">
        <v>72</v>
      </c>
      <c r="G34" s="2"/>
      <c r="H34" s="2"/>
      <c r="I34" s="2"/>
      <c r="J34" s="2"/>
      <c r="K34" s="2"/>
      <c r="L34" s="2"/>
      <c r="M34" s="2"/>
      <c r="N34" s="2"/>
      <c r="O34" s="2"/>
      <c r="P34" s="2"/>
      <c r="Q34" s="2"/>
      <c r="R34" s="2"/>
    </row>
    <row r="35" spans="1:18" x14ac:dyDescent="0.5">
      <c r="A35" s="136" t="s">
        <v>92</v>
      </c>
      <c r="B35" s="136"/>
      <c r="C35" s="136"/>
    </row>
    <row r="36" spans="1:18" x14ac:dyDescent="0.5">
      <c r="A36" s="129" t="s">
        <v>0</v>
      </c>
      <c r="B36" s="130" t="s">
        <v>1</v>
      </c>
      <c r="C36" s="130" t="s">
        <v>2</v>
      </c>
      <c r="D36" s="131" t="s">
        <v>19</v>
      </c>
      <c r="E36" s="130" t="s">
        <v>3</v>
      </c>
      <c r="F36" s="130" t="s">
        <v>4</v>
      </c>
      <c r="G36" s="129" t="s">
        <v>6</v>
      </c>
      <c r="H36" s="129"/>
      <c r="I36" s="129"/>
      <c r="J36" s="129" t="s">
        <v>138</v>
      </c>
      <c r="K36" s="129"/>
      <c r="L36" s="129"/>
      <c r="M36" s="129"/>
      <c r="N36" s="129"/>
      <c r="O36" s="129"/>
      <c r="P36" s="129"/>
      <c r="Q36" s="129"/>
      <c r="R36" s="129"/>
    </row>
    <row r="37" spans="1:18" ht="41.25" customHeight="1" x14ac:dyDescent="0.5">
      <c r="A37" s="129"/>
      <c r="B37" s="130"/>
      <c r="C37" s="130"/>
      <c r="D37" s="131"/>
      <c r="E37" s="130"/>
      <c r="F37" s="130"/>
      <c r="G37" s="119" t="s">
        <v>7</v>
      </c>
      <c r="H37" s="119" t="s">
        <v>8</v>
      </c>
      <c r="I37" s="119" t="s">
        <v>9</v>
      </c>
      <c r="J37" s="119" t="s">
        <v>10</v>
      </c>
      <c r="K37" s="119" t="s">
        <v>11</v>
      </c>
      <c r="L37" s="119" t="s">
        <v>12</v>
      </c>
      <c r="M37" s="119" t="s">
        <v>13</v>
      </c>
      <c r="N37" s="119" t="s">
        <v>14</v>
      </c>
      <c r="O37" s="119" t="s">
        <v>15</v>
      </c>
      <c r="P37" s="119" t="s">
        <v>16</v>
      </c>
      <c r="Q37" s="119" t="s">
        <v>17</v>
      </c>
      <c r="R37" s="119" t="s">
        <v>18</v>
      </c>
    </row>
    <row r="38" spans="1:18" ht="105" customHeight="1" x14ac:dyDescent="0.5">
      <c r="A38" s="123">
        <v>1</v>
      </c>
      <c r="B38" s="29" t="s">
        <v>93</v>
      </c>
      <c r="C38" s="29" t="s">
        <v>334</v>
      </c>
      <c r="D38" s="30">
        <v>10000</v>
      </c>
      <c r="E38" s="123" t="s">
        <v>24</v>
      </c>
      <c r="F38" s="123" t="s">
        <v>46</v>
      </c>
      <c r="G38" s="2"/>
      <c r="H38" s="2"/>
      <c r="I38" s="2"/>
      <c r="J38" s="2"/>
      <c r="K38" s="2"/>
      <c r="L38" s="2"/>
      <c r="M38" s="2"/>
      <c r="N38" s="2"/>
      <c r="O38" s="2"/>
      <c r="P38" s="2"/>
      <c r="Q38" s="2"/>
      <c r="R38" s="2"/>
    </row>
    <row r="39" spans="1:18" ht="80.25" customHeight="1" x14ac:dyDescent="0.5">
      <c r="A39" s="32">
        <v>2</v>
      </c>
      <c r="B39" s="29" t="s">
        <v>94</v>
      </c>
      <c r="C39" s="29" t="s">
        <v>335</v>
      </c>
      <c r="D39" s="31">
        <v>50000</v>
      </c>
      <c r="E39" s="32" t="s">
        <v>24</v>
      </c>
      <c r="F39" s="123" t="s">
        <v>46</v>
      </c>
      <c r="G39" s="2"/>
      <c r="H39" s="2"/>
      <c r="I39" s="2"/>
      <c r="J39" s="2"/>
      <c r="K39" s="2"/>
      <c r="L39" s="2"/>
      <c r="M39" s="2"/>
      <c r="N39" s="2"/>
      <c r="O39" s="2"/>
      <c r="P39" s="2"/>
      <c r="Q39" s="2"/>
      <c r="R39" s="2"/>
    </row>
    <row r="40" spans="1:18" ht="249.75" customHeight="1" x14ac:dyDescent="0.5"/>
    <row r="41" spans="1:18" x14ac:dyDescent="0.5">
      <c r="A41" s="136" t="s">
        <v>95</v>
      </c>
      <c r="B41" s="136"/>
      <c r="C41" s="136"/>
    </row>
    <row r="42" spans="1:18" x14ac:dyDescent="0.5">
      <c r="A42" s="129" t="s">
        <v>0</v>
      </c>
      <c r="B42" s="130" t="s">
        <v>1</v>
      </c>
      <c r="C42" s="130" t="s">
        <v>2</v>
      </c>
      <c r="D42" s="131" t="s">
        <v>19</v>
      </c>
      <c r="E42" s="130" t="s">
        <v>3</v>
      </c>
      <c r="F42" s="130" t="s">
        <v>4</v>
      </c>
      <c r="G42" s="129" t="s">
        <v>6</v>
      </c>
      <c r="H42" s="129"/>
      <c r="I42" s="129"/>
      <c r="J42" s="129" t="s">
        <v>138</v>
      </c>
      <c r="K42" s="129"/>
      <c r="L42" s="129"/>
      <c r="M42" s="129"/>
      <c r="N42" s="129"/>
      <c r="O42" s="129"/>
      <c r="P42" s="129"/>
      <c r="Q42" s="129"/>
      <c r="R42" s="129"/>
    </row>
    <row r="43" spans="1:18" ht="43.5" customHeight="1" x14ac:dyDescent="0.5">
      <c r="A43" s="129"/>
      <c r="B43" s="130"/>
      <c r="C43" s="130"/>
      <c r="D43" s="131"/>
      <c r="E43" s="130"/>
      <c r="F43" s="130"/>
      <c r="G43" s="119" t="s">
        <v>7</v>
      </c>
      <c r="H43" s="119" t="s">
        <v>8</v>
      </c>
      <c r="I43" s="119" t="s">
        <v>9</v>
      </c>
      <c r="J43" s="119" t="s">
        <v>10</v>
      </c>
      <c r="K43" s="119" t="s">
        <v>11</v>
      </c>
      <c r="L43" s="119" t="s">
        <v>12</v>
      </c>
      <c r="M43" s="119" t="s">
        <v>13</v>
      </c>
      <c r="N43" s="119" t="s">
        <v>14</v>
      </c>
      <c r="O43" s="119" t="s">
        <v>15</v>
      </c>
      <c r="P43" s="119" t="s">
        <v>16</v>
      </c>
      <c r="Q43" s="119" t="s">
        <v>17</v>
      </c>
      <c r="R43" s="119" t="s">
        <v>18</v>
      </c>
    </row>
    <row r="44" spans="1:18" ht="93.75" customHeight="1" x14ac:dyDescent="0.5">
      <c r="A44" s="120">
        <v>1</v>
      </c>
      <c r="B44" s="29" t="s">
        <v>96</v>
      </c>
      <c r="C44" s="29" t="s">
        <v>296</v>
      </c>
      <c r="D44" s="30">
        <v>70000</v>
      </c>
      <c r="E44" s="120" t="s">
        <v>298</v>
      </c>
      <c r="F44" s="120" t="s">
        <v>208</v>
      </c>
      <c r="G44" s="2"/>
      <c r="H44" s="2"/>
      <c r="I44" s="2"/>
      <c r="J44" s="2"/>
      <c r="K44" s="2"/>
      <c r="L44" s="2"/>
      <c r="M44" s="2"/>
      <c r="N44" s="2"/>
      <c r="O44" s="2"/>
      <c r="P44" s="2"/>
      <c r="Q44" s="2"/>
      <c r="R44" s="2"/>
    </row>
    <row r="45" spans="1:18" ht="75" customHeight="1" x14ac:dyDescent="0.5">
      <c r="A45" s="32">
        <v>2</v>
      </c>
      <c r="B45" s="29" t="s">
        <v>97</v>
      </c>
      <c r="C45" s="29" t="s">
        <v>297</v>
      </c>
      <c r="D45" s="31">
        <v>100000</v>
      </c>
      <c r="E45" s="32" t="s">
        <v>24</v>
      </c>
      <c r="F45" s="120" t="s">
        <v>208</v>
      </c>
      <c r="G45" s="2"/>
      <c r="H45" s="2"/>
      <c r="I45" s="2"/>
      <c r="J45" s="2"/>
      <c r="K45" s="2"/>
      <c r="L45" s="2"/>
      <c r="M45" s="2"/>
      <c r="N45" s="2"/>
      <c r="O45" s="2"/>
      <c r="P45" s="2"/>
      <c r="Q45" s="2"/>
      <c r="R45" s="2"/>
    </row>
    <row r="46" spans="1:18" ht="88.5" customHeight="1" x14ac:dyDescent="0.5">
      <c r="A46" s="32">
        <v>3</v>
      </c>
      <c r="B46" s="29" t="s">
        <v>98</v>
      </c>
      <c r="C46" s="29" t="s">
        <v>299</v>
      </c>
      <c r="D46" s="31">
        <v>70000</v>
      </c>
      <c r="E46" s="32" t="s">
        <v>24</v>
      </c>
      <c r="F46" s="120" t="s">
        <v>208</v>
      </c>
      <c r="G46" s="2"/>
      <c r="H46" s="2"/>
      <c r="I46" s="2"/>
      <c r="J46" s="126" t="s">
        <v>284</v>
      </c>
      <c r="K46" s="2"/>
      <c r="L46" s="2"/>
      <c r="M46" s="2"/>
      <c r="N46" s="2"/>
      <c r="O46" s="2"/>
      <c r="P46" s="2"/>
      <c r="Q46" s="2"/>
      <c r="R46" s="2"/>
    </row>
    <row r="47" spans="1:18" ht="90.75" customHeight="1" x14ac:dyDescent="0.5">
      <c r="A47" s="32">
        <v>4</v>
      </c>
      <c r="B47" s="29" t="s">
        <v>103</v>
      </c>
      <c r="C47" s="29" t="s">
        <v>300</v>
      </c>
      <c r="D47" s="31">
        <v>20000</v>
      </c>
      <c r="E47" s="32" t="s">
        <v>24</v>
      </c>
      <c r="F47" s="120" t="s">
        <v>208</v>
      </c>
      <c r="G47" s="2"/>
      <c r="H47" s="2"/>
      <c r="I47" s="2"/>
      <c r="J47" s="126" t="s">
        <v>284</v>
      </c>
      <c r="K47" s="2"/>
      <c r="L47" s="2"/>
      <c r="M47" s="2"/>
      <c r="N47" s="2"/>
      <c r="O47" s="2"/>
      <c r="P47" s="2"/>
      <c r="Q47" s="2"/>
      <c r="R47" s="2"/>
    </row>
    <row r="48" spans="1:18" ht="78.75" customHeight="1" x14ac:dyDescent="0.5">
      <c r="A48" s="32">
        <v>5</v>
      </c>
      <c r="B48" s="29" t="s">
        <v>104</v>
      </c>
      <c r="C48" s="29" t="s">
        <v>301</v>
      </c>
      <c r="D48" s="31">
        <v>30000</v>
      </c>
      <c r="E48" s="32" t="s">
        <v>24</v>
      </c>
      <c r="F48" s="120" t="s">
        <v>208</v>
      </c>
      <c r="G48" s="32"/>
      <c r="H48" s="32"/>
      <c r="I48" s="32"/>
      <c r="J48" s="32"/>
      <c r="K48" s="32"/>
      <c r="L48" s="32"/>
      <c r="M48" s="32"/>
      <c r="N48" s="32"/>
      <c r="O48" s="32"/>
      <c r="P48" s="32"/>
      <c r="Q48" s="32"/>
      <c r="R48" s="32"/>
    </row>
    <row r="49" spans="1:18" x14ac:dyDescent="0.5">
      <c r="A49" s="129" t="s">
        <v>0</v>
      </c>
      <c r="B49" s="130" t="s">
        <v>1</v>
      </c>
      <c r="C49" s="130" t="s">
        <v>2</v>
      </c>
      <c r="D49" s="131" t="s">
        <v>19</v>
      </c>
      <c r="E49" s="130" t="s">
        <v>3</v>
      </c>
      <c r="F49" s="130" t="s">
        <v>4</v>
      </c>
      <c r="G49" s="129" t="s">
        <v>6</v>
      </c>
      <c r="H49" s="129"/>
      <c r="I49" s="129"/>
      <c r="J49" s="129" t="s">
        <v>138</v>
      </c>
      <c r="K49" s="129"/>
      <c r="L49" s="129"/>
      <c r="M49" s="129"/>
      <c r="N49" s="129"/>
      <c r="O49" s="129"/>
      <c r="P49" s="129"/>
      <c r="Q49" s="129"/>
      <c r="R49" s="129"/>
    </row>
    <row r="50" spans="1:18" ht="43.5" customHeight="1" x14ac:dyDescent="0.5">
      <c r="A50" s="129"/>
      <c r="B50" s="130"/>
      <c r="C50" s="130"/>
      <c r="D50" s="131"/>
      <c r="E50" s="130"/>
      <c r="F50" s="130"/>
      <c r="G50" s="121" t="s">
        <v>7</v>
      </c>
      <c r="H50" s="121" t="s">
        <v>8</v>
      </c>
      <c r="I50" s="121" t="s">
        <v>9</v>
      </c>
      <c r="J50" s="121" t="s">
        <v>10</v>
      </c>
      <c r="K50" s="121" t="s">
        <v>11</v>
      </c>
      <c r="L50" s="121" t="s">
        <v>12</v>
      </c>
      <c r="M50" s="121" t="s">
        <v>13</v>
      </c>
      <c r="N50" s="121" t="s">
        <v>14</v>
      </c>
      <c r="O50" s="121" t="s">
        <v>15</v>
      </c>
      <c r="P50" s="121" t="s">
        <v>16</v>
      </c>
      <c r="Q50" s="121" t="s">
        <v>17</v>
      </c>
      <c r="R50" s="121" t="s">
        <v>18</v>
      </c>
    </row>
    <row r="51" spans="1:18" ht="108" customHeight="1" x14ac:dyDescent="0.5">
      <c r="A51" s="32">
        <v>6</v>
      </c>
      <c r="B51" s="29" t="s">
        <v>99</v>
      </c>
      <c r="C51" s="29" t="s">
        <v>302</v>
      </c>
      <c r="D51" s="31">
        <v>30000</v>
      </c>
      <c r="E51" s="32" t="s">
        <v>24</v>
      </c>
      <c r="F51" s="32" t="s">
        <v>208</v>
      </c>
      <c r="G51" s="126" t="s">
        <v>284</v>
      </c>
      <c r="H51" s="2"/>
      <c r="I51" s="126" t="s">
        <v>284</v>
      </c>
      <c r="J51" s="2"/>
      <c r="K51" s="2"/>
      <c r="L51" s="126" t="s">
        <v>284</v>
      </c>
      <c r="M51" s="2"/>
      <c r="N51" s="2"/>
      <c r="O51" s="126" t="s">
        <v>284</v>
      </c>
      <c r="P51" s="126" t="s">
        <v>284</v>
      </c>
      <c r="Q51" s="126" t="s">
        <v>284</v>
      </c>
      <c r="R51" s="2"/>
    </row>
    <row r="52" spans="1:18" ht="114" customHeight="1" x14ac:dyDescent="0.5">
      <c r="A52" s="32">
        <v>7</v>
      </c>
      <c r="B52" s="29" t="s">
        <v>242</v>
      </c>
      <c r="C52" s="29" t="s">
        <v>303</v>
      </c>
      <c r="D52" s="31">
        <v>20000</v>
      </c>
      <c r="E52" s="32" t="s">
        <v>24</v>
      </c>
      <c r="F52" s="32" t="s">
        <v>208</v>
      </c>
      <c r="G52" s="2"/>
      <c r="H52" s="2"/>
      <c r="I52" s="2"/>
      <c r="J52" s="2"/>
      <c r="K52" s="2"/>
      <c r="L52" s="2"/>
      <c r="M52" s="2"/>
      <c r="N52" s="2"/>
      <c r="O52" s="2"/>
      <c r="P52" s="2"/>
      <c r="Q52" s="2"/>
      <c r="R52" s="2"/>
    </row>
    <row r="53" spans="1:18" ht="124.5" customHeight="1" x14ac:dyDescent="0.5">
      <c r="A53" s="32">
        <v>8</v>
      </c>
      <c r="B53" s="29" t="s">
        <v>100</v>
      </c>
      <c r="C53" s="29" t="s">
        <v>304</v>
      </c>
      <c r="D53" s="31">
        <v>70000</v>
      </c>
      <c r="E53" s="32" t="s">
        <v>24</v>
      </c>
      <c r="F53" s="32" t="s">
        <v>208</v>
      </c>
      <c r="G53" s="2"/>
      <c r="H53" s="2"/>
      <c r="I53" s="2"/>
      <c r="J53" s="2"/>
      <c r="K53" s="2"/>
      <c r="L53" s="2"/>
      <c r="M53" s="2"/>
      <c r="N53" s="2"/>
      <c r="O53" s="2"/>
      <c r="P53" s="2"/>
      <c r="Q53" s="2"/>
      <c r="R53" s="2"/>
    </row>
    <row r="54" spans="1:18" ht="98.25" customHeight="1" x14ac:dyDescent="0.5">
      <c r="A54" s="32">
        <v>9</v>
      </c>
      <c r="B54" s="29" t="s">
        <v>101</v>
      </c>
      <c r="C54" s="29" t="s">
        <v>305</v>
      </c>
      <c r="D54" s="31">
        <v>30000</v>
      </c>
      <c r="E54" s="32" t="s">
        <v>24</v>
      </c>
      <c r="F54" s="32" t="s">
        <v>208</v>
      </c>
      <c r="G54" s="2"/>
      <c r="H54" s="2"/>
      <c r="I54" s="2"/>
      <c r="J54" s="126" t="s">
        <v>284</v>
      </c>
      <c r="K54" s="2"/>
      <c r="L54" s="2"/>
      <c r="M54" s="2"/>
      <c r="N54" s="2"/>
      <c r="O54" s="2"/>
      <c r="P54" s="2"/>
      <c r="Q54" s="2"/>
      <c r="R54" s="2"/>
    </row>
    <row r="55" spans="1:18" x14ac:dyDescent="0.5">
      <c r="A55" s="129" t="s">
        <v>0</v>
      </c>
      <c r="B55" s="130" t="s">
        <v>1</v>
      </c>
      <c r="C55" s="130" t="s">
        <v>2</v>
      </c>
      <c r="D55" s="131" t="s">
        <v>19</v>
      </c>
      <c r="E55" s="130" t="s">
        <v>3</v>
      </c>
      <c r="F55" s="130" t="s">
        <v>4</v>
      </c>
      <c r="G55" s="129" t="s">
        <v>6</v>
      </c>
      <c r="H55" s="129"/>
      <c r="I55" s="129"/>
      <c r="J55" s="129" t="s">
        <v>138</v>
      </c>
      <c r="K55" s="129"/>
      <c r="L55" s="129"/>
      <c r="M55" s="129"/>
      <c r="N55" s="129"/>
      <c r="O55" s="129"/>
      <c r="P55" s="129"/>
      <c r="Q55" s="129"/>
      <c r="R55" s="129"/>
    </row>
    <row r="56" spans="1:18" ht="43.5" customHeight="1" x14ac:dyDescent="0.5">
      <c r="A56" s="129"/>
      <c r="B56" s="130"/>
      <c r="C56" s="130"/>
      <c r="D56" s="131"/>
      <c r="E56" s="130"/>
      <c r="F56" s="130"/>
      <c r="G56" s="121" t="s">
        <v>7</v>
      </c>
      <c r="H56" s="121" t="s">
        <v>8</v>
      </c>
      <c r="I56" s="121" t="s">
        <v>9</v>
      </c>
      <c r="J56" s="121" t="s">
        <v>10</v>
      </c>
      <c r="K56" s="121" t="s">
        <v>11</v>
      </c>
      <c r="L56" s="121" t="s">
        <v>12</v>
      </c>
      <c r="M56" s="121" t="s">
        <v>13</v>
      </c>
      <c r="N56" s="121" t="s">
        <v>14</v>
      </c>
      <c r="O56" s="121" t="s">
        <v>15</v>
      </c>
      <c r="P56" s="121" t="s">
        <v>16</v>
      </c>
      <c r="Q56" s="121" t="s">
        <v>17</v>
      </c>
      <c r="R56" s="121" t="s">
        <v>18</v>
      </c>
    </row>
    <row r="57" spans="1:18" ht="66.75" customHeight="1" x14ac:dyDescent="0.5">
      <c r="A57" s="32">
        <v>10</v>
      </c>
      <c r="B57" s="29" t="s">
        <v>102</v>
      </c>
      <c r="C57" s="29" t="s">
        <v>306</v>
      </c>
      <c r="D57" s="31">
        <v>10000</v>
      </c>
      <c r="E57" s="32" t="s">
        <v>24</v>
      </c>
      <c r="F57" s="32" t="s">
        <v>208</v>
      </c>
      <c r="G57" s="2"/>
      <c r="H57" s="2"/>
      <c r="I57" s="2"/>
      <c r="J57" s="2"/>
      <c r="K57" s="2"/>
      <c r="L57" s="2"/>
      <c r="M57" s="126" t="s">
        <v>284</v>
      </c>
      <c r="N57" s="2"/>
      <c r="O57" s="2"/>
      <c r="P57" s="2"/>
      <c r="Q57" s="2"/>
      <c r="R57" s="2"/>
    </row>
    <row r="58" spans="1:18" ht="53.25" customHeight="1" x14ac:dyDescent="0.5">
      <c r="A58" s="32">
        <v>11</v>
      </c>
      <c r="B58" s="29" t="s">
        <v>247</v>
      </c>
      <c r="C58" s="29" t="s">
        <v>307</v>
      </c>
      <c r="D58" s="31">
        <v>20000</v>
      </c>
      <c r="E58" s="32" t="s">
        <v>24</v>
      </c>
      <c r="F58" s="32" t="s">
        <v>208</v>
      </c>
      <c r="G58" s="2"/>
      <c r="H58" s="2"/>
      <c r="I58" s="2"/>
      <c r="J58" s="2"/>
      <c r="K58" s="2"/>
      <c r="L58" s="2"/>
      <c r="M58" s="2"/>
      <c r="N58" s="2"/>
      <c r="O58" s="2"/>
      <c r="P58" s="126" t="s">
        <v>284</v>
      </c>
      <c r="Q58" s="2"/>
      <c r="R58" s="2"/>
    </row>
    <row r="59" spans="1:18" ht="75" customHeight="1" x14ac:dyDescent="0.5">
      <c r="A59" s="32">
        <v>12</v>
      </c>
      <c r="B59" s="29" t="s">
        <v>309</v>
      </c>
      <c r="C59" s="29" t="s">
        <v>310</v>
      </c>
      <c r="D59" s="31">
        <v>10000</v>
      </c>
      <c r="E59" s="123" t="s">
        <v>311</v>
      </c>
      <c r="F59" s="32" t="s">
        <v>208</v>
      </c>
      <c r="G59" s="2"/>
      <c r="H59" s="2"/>
      <c r="I59" s="2"/>
      <c r="J59" s="2"/>
      <c r="K59" s="2"/>
      <c r="L59" s="126" t="s">
        <v>284</v>
      </c>
      <c r="M59" s="126" t="s">
        <v>284</v>
      </c>
      <c r="N59" s="2"/>
      <c r="O59" s="2"/>
      <c r="P59" s="126"/>
      <c r="Q59" s="2"/>
      <c r="R59" s="2"/>
    </row>
    <row r="60" spans="1:18" ht="99.75" customHeight="1" x14ac:dyDescent="0.5">
      <c r="A60" s="32">
        <v>13</v>
      </c>
      <c r="B60" s="29" t="s">
        <v>312</v>
      </c>
      <c r="C60" s="29" t="s">
        <v>313</v>
      </c>
      <c r="D60" s="31">
        <v>120000</v>
      </c>
      <c r="E60" s="32" t="s">
        <v>24</v>
      </c>
      <c r="F60" s="32" t="s">
        <v>208</v>
      </c>
      <c r="G60" s="2"/>
      <c r="H60" s="2"/>
      <c r="I60" s="2"/>
      <c r="J60" s="2"/>
      <c r="K60" s="2"/>
      <c r="L60" s="2"/>
      <c r="M60" s="2"/>
      <c r="N60" s="2"/>
      <c r="O60" s="2"/>
      <c r="P60" s="126"/>
      <c r="Q60" s="2"/>
      <c r="R60" s="2"/>
    </row>
    <row r="61" spans="1:18" ht="75" customHeight="1" x14ac:dyDescent="0.5">
      <c r="A61" s="32">
        <v>14</v>
      </c>
      <c r="B61" s="29" t="s">
        <v>314</v>
      </c>
      <c r="C61" s="29" t="s">
        <v>315</v>
      </c>
      <c r="D61" s="31">
        <v>30000</v>
      </c>
      <c r="E61" s="32" t="s">
        <v>316</v>
      </c>
      <c r="F61" s="32" t="s">
        <v>208</v>
      </c>
      <c r="G61" s="2"/>
      <c r="H61" s="2"/>
      <c r="I61" s="2"/>
      <c r="J61" s="2"/>
      <c r="K61" s="2"/>
      <c r="L61" s="2"/>
      <c r="M61" s="2"/>
      <c r="N61" s="2"/>
      <c r="O61" s="2"/>
      <c r="P61" s="126"/>
      <c r="Q61" s="2"/>
      <c r="R61" s="2"/>
    </row>
    <row r="62" spans="1:18" ht="75" customHeight="1" x14ac:dyDescent="0.5">
      <c r="A62" s="32">
        <v>15</v>
      </c>
      <c r="B62" s="29" t="s">
        <v>317</v>
      </c>
      <c r="C62" s="29" t="s">
        <v>318</v>
      </c>
      <c r="D62" s="31">
        <v>30000</v>
      </c>
      <c r="E62" s="32" t="s">
        <v>316</v>
      </c>
      <c r="F62" s="32" t="s">
        <v>208</v>
      </c>
      <c r="G62" s="2"/>
      <c r="H62" s="2"/>
      <c r="I62" s="2"/>
      <c r="J62" s="2"/>
      <c r="K62" s="2"/>
      <c r="L62" s="2"/>
      <c r="M62" s="2"/>
      <c r="N62" s="2"/>
      <c r="O62" s="2"/>
      <c r="P62" s="126"/>
      <c r="Q62" s="2"/>
      <c r="R62" s="2"/>
    </row>
    <row r="63" spans="1:18" x14ac:dyDescent="0.5">
      <c r="A63" s="136" t="s">
        <v>276</v>
      </c>
      <c r="B63" s="136"/>
      <c r="C63" s="136"/>
    </row>
    <row r="64" spans="1:18" x14ac:dyDescent="0.5">
      <c r="A64" s="129" t="s">
        <v>0</v>
      </c>
      <c r="B64" s="130" t="s">
        <v>1</v>
      </c>
      <c r="C64" s="130" t="s">
        <v>2</v>
      </c>
      <c r="D64" s="131" t="s">
        <v>19</v>
      </c>
      <c r="E64" s="130" t="s">
        <v>3</v>
      </c>
      <c r="F64" s="130" t="s">
        <v>4</v>
      </c>
      <c r="G64" s="129" t="s">
        <v>5</v>
      </c>
      <c r="H64" s="129"/>
      <c r="I64" s="129"/>
      <c r="J64" s="129" t="s">
        <v>6</v>
      </c>
      <c r="K64" s="129"/>
      <c r="L64" s="129"/>
      <c r="M64" s="129"/>
      <c r="N64" s="129"/>
      <c r="O64" s="129"/>
      <c r="P64" s="129"/>
      <c r="Q64" s="129"/>
      <c r="R64" s="129"/>
    </row>
    <row r="65" spans="1:18" ht="43.5" customHeight="1" x14ac:dyDescent="0.5">
      <c r="A65" s="129"/>
      <c r="B65" s="130"/>
      <c r="C65" s="130"/>
      <c r="D65" s="131"/>
      <c r="E65" s="130"/>
      <c r="F65" s="130"/>
      <c r="G65" s="119" t="s">
        <v>7</v>
      </c>
      <c r="H65" s="119" t="s">
        <v>8</v>
      </c>
      <c r="I65" s="119" t="s">
        <v>9</v>
      </c>
      <c r="J65" s="119" t="s">
        <v>10</v>
      </c>
      <c r="K65" s="119" t="s">
        <v>11</v>
      </c>
      <c r="L65" s="119" t="s">
        <v>12</v>
      </c>
      <c r="M65" s="119" t="s">
        <v>13</v>
      </c>
      <c r="N65" s="119" t="s">
        <v>14</v>
      </c>
      <c r="O65" s="119" t="s">
        <v>15</v>
      </c>
      <c r="P65" s="119" t="s">
        <v>16</v>
      </c>
      <c r="Q65" s="119" t="s">
        <v>17</v>
      </c>
      <c r="R65" s="119" t="s">
        <v>18</v>
      </c>
    </row>
    <row r="66" spans="1:18" ht="124.5" customHeight="1" x14ac:dyDescent="0.5">
      <c r="A66" s="120">
        <v>1</v>
      </c>
      <c r="B66" s="29" t="s">
        <v>89</v>
      </c>
      <c r="C66" s="29" t="s">
        <v>277</v>
      </c>
      <c r="D66" s="30">
        <v>14174400</v>
      </c>
      <c r="E66" s="120" t="s">
        <v>24</v>
      </c>
      <c r="F66" s="120" t="s">
        <v>72</v>
      </c>
      <c r="G66" s="2"/>
      <c r="H66" s="2"/>
      <c r="I66" s="2"/>
      <c r="J66" s="2"/>
      <c r="K66" s="2"/>
      <c r="L66" s="2"/>
      <c r="M66" s="2"/>
      <c r="N66" s="2"/>
      <c r="O66" s="2"/>
      <c r="P66" s="2"/>
      <c r="Q66" s="2"/>
      <c r="R66" s="2"/>
    </row>
    <row r="67" spans="1:18" ht="124.5" customHeight="1" x14ac:dyDescent="0.5">
      <c r="A67" s="120">
        <v>2</v>
      </c>
      <c r="B67" s="29" t="s">
        <v>90</v>
      </c>
      <c r="C67" s="29" t="s">
        <v>278</v>
      </c>
      <c r="D67" s="30">
        <v>3840000</v>
      </c>
      <c r="E67" s="120" t="s">
        <v>24</v>
      </c>
      <c r="F67" s="120" t="s">
        <v>72</v>
      </c>
      <c r="G67" s="2"/>
      <c r="H67" s="2"/>
      <c r="I67" s="2"/>
      <c r="J67" s="2"/>
      <c r="K67" s="2"/>
      <c r="L67" s="2"/>
      <c r="M67" s="2"/>
      <c r="N67" s="2"/>
      <c r="O67" s="2"/>
      <c r="P67" s="2"/>
      <c r="Q67" s="2"/>
      <c r="R67" s="2"/>
    </row>
    <row r="68" spans="1:18" ht="124.5" customHeight="1" x14ac:dyDescent="0.5">
      <c r="A68" s="120">
        <v>3</v>
      </c>
      <c r="B68" s="29" t="s">
        <v>91</v>
      </c>
      <c r="C68" s="29" t="s">
        <v>279</v>
      </c>
      <c r="D68" s="30">
        <v>180000</v>
      </c>
      <c r="E68" s="120" t="s">
        <v>24</v>
      </c>
      <c r="F68" s="120" t="s">
        <v>72</v>
      </c>
      <c r="G68" s="2"/>
      <c r="H68" s="2"/>
      <c r="I68" s="2"/>
      <c r="J68" s="2"/>
      <c r="K68" s="2"/>
      <c r="L68" s="2"/>
      <c r="M68" s="2"/>
      <c r="N68" s="2"/>
      <c r="O68" s="2"/>
      <c r="P68" s="2"/>
      <c r="Q68" s="2"/>
      <c r="R68" s="2"/>
    </row>
  </sheetData>
  <mergeCells count="96">
    <mergeCell ref="A63:C63"/>
    <mergeCell ref="A64:A65"/>
    <mergeCell ref="B64:B65"/>
    <mergeCell ref="C64:C65"/>
    <mergeCell ref="D64:D65"/>
    <mergeCell ref="E64:E65"/>
    <mergeCell ref="F64:F65"/>
    <mergeCell ref="G64:I64"/>
    <mergeCell ref="J64:R64"/>
    <mergeCell ref="D42:D43"/>
    <mergeCell ref="E42:E43"/>
    <mergeCell ref="F42:F43"/>
    <mergeCell ref="G42:I42"/>
    <mergeCell ref="J42:R42"/>
    <mergeCell ref="F49:F50"/>
    <mergeCell ref="G49:I49"/>
    <mergeCell ref="J49:R49"/>
    <mergeCell ref="F55:F56"/>
    <mergeCell ref="G55:I55"/>
    <mergeCell ref="J55:R55"/>
    <mergeCell ref="A41:C41"/>
    <mergeCell ref="A42:A43"/>
    <mergeCell ref="B42:B43"/>
    <mergeCell ref="C42:C43"/>
    <mergeCell ref="J15:R15"/>
    <mergeCell ref="F36:F37"/>
    <mergeCell ref="G36:I36"/>
    <mergeCell ref="J36:R36"/>
    <mergeCell ref="A35:C35"/>
    <mergeCell ref="A36:A37"/>
    <mergeCell ref="B36:B37"/>
    <mergeCell ref="C36:C37"/>
    <mergeCell ref="D36:D37"/>
    <mergeCell ref="E36:E37"/>
    <mergeCell ref="A23:D23"/>
    <mergeCell ref="A24:A25"/>
    <mergeCell ref="J3:R3"/>
    <mergeCell ref="A3:A4"/>
    <mergeCell ref="B3:B4"/>
    <mergeCell ref="C3:C4"/>
    <mergeCell ref="D3:D4"/>
    <mergeCell ref="E3:E4"/>
    <mergeCell ref="F3:F4"/>
    <mergeCell ref="G3:I3"/>
    <mergeCell ref="A1:D1"/>
    <mergeCell ref="A2:D2"/>
    <mergeCell ref="E15:E16"/>
    <mergeCell ref="F15:F16"/>
    <mergeCell ref="G15:I15"/>
    <mergeCell ref="A13:D13"/>
    <mergeCell ref="A14:D14"/>
    <mergeCell ref="A15:A16"/>
    <mergeCell ref="B15:B16"/>
    <mergeCell ref="C15:C16"/>
    <mergeCell ref="D15:D16"/>
    <mergeCell ref="F10:F11"/>
    <mergeCell ref="G10:I10"/>
    <mergeCell ref="J10:R10"/>
    <mergeCell ref="A19:A20"/>
    <mergeCell ref="B19:B20"/>
    <mergeCell ref="C19:C20"/>
    <mergeCell ref="D19:D20"/>
    <mergeCell ref="E19:E20"/>
    <mergeCell ref="F19:F20"/>
    <mergeCell ref="G19:I19"/>
    <mergeCell ref="A10:A11"/>
    <mergeCell ref="B10:B11"/>
    <mergeCell ref="C10:C11"/>
    <mergeCell ref="D10:D11"/>
    <mergeCell ref="E10:E11"/>
    <mergeCell ref="J19:R19"/>
    <mergeCell ref="A29:A30"/>
    <mergeCell ref="B29:B30"/>
    <mergeCell ref="C29:C30"/>
    <mergeCell ref="D29:D30"/>
    <mergeCell ref="E29:E30"/>
    <mergeCell ref="F29:F30"/>
    <mergeCell ref="G29:I29"/>
    <mergeCell ref="J29:R29"/>
    <mergeCell ref="J24:R24"/>
    <mergeCell ref="B24:B25"/>
    <mergeCell ref="C24:C25"/>
    <mergeCell ref="D24:D25"/>
    <mergeCell ref="E24:E25"/>
    <mergeCell ref="F24:F25"/>
    <mergeCell ref="G24:I24"/>
    <mergeCell ref="A49:A50"/>
    <mergeCell ref="B49:B50"/>
    <mergeCell ref="C49:C50"/>
    <mergeCell ref="D49:D50"/>
    <mergeCell ref="E49:E50"/>
    <mergeCell ref="A55:A56"/>
    <mergeCell ref="B55:B56"/>
    <mergeCell ref="C55:C56"/>
    <mergeCell ref="D55:D56"/>
    <mergeCell ref="E55:E56"/>
  </mergeCells>
  <pageMargins left="0.59055118110236227" right="0.39370078740157483" top="0.59055118110236227" bottom="0.39370078740157483" header="0.31496062992125984" footer="0.31496062992125984"/>
  <pageSetup paperSize="9" firstPageNumber="23" orientation="landscape" useFirstPageNumber="1" horizontalDpi="0" verticalDpi="0" r:id="rId1"/>
  <headerFooter>
    <oddHeader>&amp;R&amp;"TH SarabunPSK,ตัวหนา"แบบ ผด.02</oddHead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topLeftCell="A9" zoomScale="80" zoomScaleNormal="80" workbookViewId="0">
      <selection activeCell="A15" sqref="A15"/>
    </sheetView>
  </sheetViews>
  <sheetFormatPr defaultRowHeight="21.75" x14ac:dyDescent="0.5"/>
  <cols>
    <col min="1" max="1" width="3.25" style="1" customWidth="1"/>
    <col min="2" max="2" width="16.125" style="3" customWidth="1"/>
    <col min="3" max="3" width="34" style="3" customWidth="1"/>
    <col min="4" max="4" width="10.25" style="1" customWidth="1"/>
    <col min="5" max="5" width="9.125" style="1" customWidth="1"/>
    <col min="6" max="6" width="10" style="3" customWidth="1"/>
    <col min="7" max="18" width="3.75" style="1" customWidth="1"/>
    <col min="19" max="16384" width="9" style="1"/>
  </cols>
  <sheetData>
    <row r="1" spans="1:18" x14ac:dyDescent="0.5">
      <c r="A1" s="142" t="s">
        <v>87</v>
      </c>
      <c r="B1" s="142"/>
      <c r="C1" s="142"/>
    </row>
    <row r="2" spans="1:18" x14ac:dyDescent="0.5">
      <c r="A2" s="138" t="s">
        <v>88</v>
      </c>
      <c r="B2" s="138"/>
      <c r="C2" s="138"/>
    </row>
    <row r="3" spans="1:18" x14ac:dyDescent="0.5">
      <c r="A3" s="129" t="s">
        <v>0</v>
      </c>
      <c r="B3" s="130" t="s">
        <v>1</v>
      </c>
      <c r="C3" s="130" t="s">
        <v>2</v>
      </c>
      <c r="D3" s="131" t="s">
        <v>19</v>
      </c>
      <c r="E3" s="130" t="s">
        <v>3</v>
      </c>
      <c r="F3" s="130" t="s">
        <v>4</v>
      </c>
      <c r="G3" s="132" t="s">
        <v>6</v>
      </c>
      <c r="H3" s="132"/>
      <c r="I3" s="132"/>
      <c r="J3" s="132" t="s">
        <v>138</v>
      </c>
      <c r="K3" s="132"/>
      <c r="L3" s="132"/>
      <c r="M3" s="132"/>
      <c r="N3" s="132"/>
      <c r="O3" s="132"/>
      <c r="P3" s="132"/>
      <c r="Q3" s="132"/>
      <c r="R3" s="132"/>
    </row>
    <row r="4" spans="1:18" ht="44.25" customHeight="1" x14ac:dyDescent="0.5">
      <c r="A4" s="129"/>
      <c r="B4" s="130"/>
      <c r="C4" s="130"/>
      <c r="D4" s="131"/>
      <c r="E4" s="130"/>
      <c r="F4" s="130"/>
      <c r="G4" s="122" t="s">
        <v>7</v>
      </c>
      <c r="H4" s="122" t="s">
        <v>8</v>
      </c>
      <c r="I4" s="122" t="s">
        <v>9</v>
      </c>
      <c r="J4" s="122" t="s">
        <v>10</v>
      </c>
      <c r="K4" s="122" t="s">
        <v>11</v>
      </c>
      <c r="L4" s="122" t="s">
        <v>12</v>
      </c>
      <c r="M4" s="122" t="s">
        <v>13</v>
      </c>
      <c r="N4" s="122" t="s">
        <v>14</v>
      </c>
      <c r="O4" s="122" t="s">
        <v>15</v>
      </c>
      <c r="P4" s="122" t="s">
        <v>16</v>
      </c>
      <c r="Q4" s="122" t="s">
        <v>17</v>
      </c>
      <c r="R4" s="122" t="s">
        <v>18</v>
      </c>
    </row>
    <row r="5" spans="1:18" ht="85.5" customHeight="1" x14ac:dyDescent="0.5">
      <c r="A5" s="32">
        <v>1</v>
      </c>
      <c r="B5" s="29" t="s">
        <v>254</v>
      </c>
      <c r="C5" s="29" t="s">
        <v>320</v>
      </c>
      <c r="D5" s="31">
        <v>20000</v>
      </c>
      <c r="E5" s="32" t="s">
        <v>24</v>
      </c>
      <c r="F5" s="123" t="s">
        <v>327</v>
      </c>
      <c r="G5" s="2"/>
      <c r="H5" s="2"/>
      <c r="I5" s="2"/>
      <c r="J5" s="2"/>
      <c r="K5" s="2"/>
      <c r="L5" s="2"/>
      <c r="M5" s="2"/>
      <c r="N5" s="2"/>
      <c r="O5" s="2"/>
      <c r="P5" s="2"/>
      <c r="Q5" s="2"/>
      <c r="R5" s="2"/>
    </row>
    <row r="6" spans="1:18" ht="97.5" customHeight="1" x14ac:dyDescent="0.5">
      <c r="A6" s="32">
        <v>2</v>
      </c>
      <c r="B6" s="29" t="s">
        <v>256</v>
      </c>
      <c r="C6" s="29" t="s">
        <v>321</v>
      </c>
      <c r="D6" s="31">
        <v>20000</v>
      </c>
      <c r="E6" s="32" t="s">
        <v>24</v>
      </c>
      <c r="F6" s="123" t="s">
        <v>327</v>
      </c>
      <c r="G6" s="2"/>
      <c r="H6" s="2"/>
      <c r="I6" s="2"/>
      <c r="J6" s="2"/>
      <c r="K6" s="2"/>
      <c r="L6" s="2"/>
      <c r="M6" s="2"/>
      <c r="N6" s="2"/>
      <c r="O6" s="2"/>
      <c r="P6" s="2"/>
      <c r="Q6" s="2"/>
      <c r="R6" s="2"/>
    </row>
    <row r="7" spans="1:18" ht="75" customHeight="1" x14ac:dyDescent="0.5">
      <c r="A7" s="32">
        <v>3</v>
      </c>
      <c r="B7" s="29" t="s">
        <v>258</v>
      </c>
      <c r="C7" s="29" t="s">
        <v>322</v>
      </c>
      <c r="D7" s="31">
        <v>20000</v>
      </c>
      <c r="E7" s="32" t="s">
        <v>24</v>
      </c>
      <c r="F7" s="123" t="s">
        <v>327</v>
      </c>
      <c r="G7" s="2"/>
      <c r="H7" s="2"/>
      <c r="I7" s="2"/>
      <c r="J7" s="2"/>
      <c r="K7" s="2"/>
      <c r="L7" s="2"/>
      <c r="M7" s="2"/>
      <c r="N7" s="2"/>
      <c r="O7" s="2"/>
      <c r="P7" s="2"/>
      <c r="Q7" s="2"/>
      <c r="R7" s="2"/>
    </row>
    <row r="8" spans="1:18" ht="66" customHeight="1" x14ac:dyDescent="0.5">
      <c r="A8" s="32">
        <v>4</v>
      </c>
      <c r="B8" s="29" t="s">
        <v>81</v>
      </c>
      <c r="C8" s="29" t="s">
        <v>323</v>
      </c>
      <c r="D8" s="31">
        <v>20000</v>
      </c>
      <c r="E8" s="32" t="s">
        <v>24</v>
      </c>
      <c r="F8" s="123" t="s">
        <v>327</v>
      </c>
      <c r="G8" s="32"/>
      <c r="H8" s="32"/>
      <c r="I8" s="32"/>
      <c r="J8" s="32"/>
      <c r="K8" s="32"/>
      <c r="L8" s="32"/>
      <c r="M8" s="32"/>
      <c r="N8" s="32"/>
      <c r="O8" s="32"/>
      <c r="P8" s="32"/>
      <c r="Q8" s="32"/>
      <c r="R8" s="32"/>
    </row>
    <row r="9" spans="1:18" ht="81" customHeight="1" x14ac:dyDescent="0.5">
      <c r="A9" s="32">
        <v>5</v>
      </c>
      <c r="B9" s="29" t="s">
        <v>82</v>
      </c>
      <c r="C9" s="29" t="s">
        <v>324</v>
      </c>
      <c r="D9" s="31">
        <v>20000</v>
      </c>
      <c r="E9" s="32" t="s">
        <v>31</v>
      </c>
      <c r="F9" s="123" t="s">
        <v>327</v>
      </c>
      <c r="G9" s="2"/>
      <c r="H9" s="2"/>
      <c r="I9" s="2"/>
      <c r="J9" s="2"/>
      <c r="K9" s="2"/>
      <c r="L9" s="2"/>
      <c r="M9" s="2"/>
      <c r="N9" s="2"/>
      <c r="O9" s="2"/>
      <c r="P9" s="2"/>
      <c r="Q9" s="2"/>
      <c r="R9" s="2"/>
    </row>
    <row r="10" spans="1:18" x14ac:dyDescent="0.5">
      <c r="A10" s="129" t="s">
        <v>0</v>
      </c>
      <c r="B10" s="130" t="s">
        <v>1</v>
      </c>
      <c r="C10" s="130" t="s">
        <v>2</v>
      </c>
      <c r="D10" s="141" t="s">
        <v>19</v>
      </c>
      <c r="E10" s="140" t="s">
        <v>3</v>
      </c>
      <c r="F10" s="140" t="s">
        <v>4</v>
      </c>
      <c r="G10" s="132" t="s">
        <v>6</v>
      </c>
      <c r="H10" s="132"/>
      <c r="I10" s="132"/>
      <c r="J10" s="132" t="s">
        <v>138</v>
      </c>
      <c r="K10" s="132"/>
      <c r="L10" s="132"/>
      <c r="M10" s="132"/>
      <c r="N10" s="132"/>
      <c r="O10" s="132"/>
      <c r="P10" s="132"/>
      <c r="Q10" s="132"/>
      <c r="R10" s="132"/>
    </row>
    <row r="11" spans="1:18" x14ac:dyDescent="0.5">
      <c r="A11" s="129"/>
      <c r="B11" s="130"/>
      <c r="C11" s="130"/>
      <c r="D11" s="141"/>
      <c r="E11" s="140"/>
      <c r="F11" s="140"/>
      <c r="G11" s="122" t="s">
        <v>7</v>
      </c>
      <c r="H11" s="122" t="s">
        <v>8</v>
      </c>
      <c r="I11" s="122" t="s">
        <v>9</v>
      </c>
      <c r="J11" s="122" t="s">
        <v>10</v>
      </c>
      <c r="K11" s="122" t="s">
        <v>11</v>
      </c>
      <c r="L11" s="122" t="s">
        <v>12</v>
      </c>
      <c r="M11" s="122" t="s">
        <v>13</v>
      </c>
      <c r="N11" s="122" t="s">
        <v>14</v>
      </c>
      <c r="O11" s="122" t="s">
        <v>15</v>
      </c>
      <c r="P11" s="122" t="s">
        <v>16</v>
      </c>
      <c r="Q11" s="122" t="s">
        <v>17</v>
      </c>
      <c r="R11" s="122" t="s">
        <v>18</v>
      </c>
    </row>
    <row r="12" spans="1:18" ht="71.25" customHeight="1" x14ac:dyDescent="0.5">
      <c r="A12" s="32">
        <v>6</v>
      </c>
      <c r="B12" s="29" t="s">
        <v>83</v>
      </c>
      <c r="C12" s="29" t="s">
        <v>325</v>
      </c>
      <c r="D12" s="31">
        <v>20000</v>
      </c>
      <c r="E12" s="32" t="s">
        <v>24</v>
      </c>
      <c r="F12" s="123" t="s">
        <v>327</v>
      </c>
      <c r="G12" s="2"/>
      <c r="H12" s="2"/>
      <c r="I12" s="2"/>
      <c r="J12" s="2"/>
      <c r="K12" s="2"/>
      <c r="L12" s="2"/>
      <c r="M12" s="2"/>
      <c r="N12" s="2"/>
      <c r="O12" s="2"/>
      <c r="P12" s="2"/>
      <c r="Q12" s="2"/>
      <c r="R12" s="2"/>
    </row>
    <row r="13" spans="1:18" ht="96" customHeight="1" x14ac:dyDescent="0.5">
      <c r="A13" s="32">
        <v>7</v>
      </c>
      <c r="B13" s="29" t="s">
        <v>84</v>
      </c>
      <c r="C13" s="29" t="s">
        <v>326</v>
      </c>
      <c r="D13" s="31">
        <v>20000</v>
      </c>
      <c r="E13" s="32" t="s">
        <v>24</v>
      </c>
      <c r="F13" s="123" t="s">
        <v>327</v>
      </c>
      <c r="G13" s="2"/>
      <c r="H13" s="2"/>
      <c r="I13" s="2"/>
      <c r="J13" s="2"/>
      <c r="K13" s="2"/>
      <c r="L13" s="2"/>
      <c r="M13" s="2"/>
      <c r="N13" s="2"/>
      <c r="O13" s="2"/>
      <c r="P13" s="2"/>
      <c r="Q13" s="2"/>
      <c r="R13" s="2"/>
    </row>
    <row r="14" spans="1:18" ht="78" customHeight="1" x14ac:dyDescent="0.5">
      <c r="A14" s="32">
        <v>8</v>
      </c>
      <c r="B14" s="29" t="s">
        <v>85</v>
      </c>
      <c r="C14" s="29" t="s">
        <v>328</v>
      </c>
      <c r="D14" s="31">
        <v>20000</v>
      </c>
      <c r="E14" s="32" t="s">
        <v>24</v>
      </c>
      <c r="F14" s="123" t="s">
        <v>253</v>
      </c>
      <c r="G14" s="2"/>
      <c r="H14" s="2"/>
      <c r="I14" s="2"/>
      <c r="J14" s="2"/>
      <c r="K14" s="2"/>
      <c r="L14" s="2"/>
      <c r="M14" s="2"/>
      <c r="N14" s="2"/>
      <c r="O14" s="2"/>
      <c r="P14" s="2"/>
      <c r="Q14" s="2"/>
      <c r="R14" s="2"/>
    </row>
  </sheetData>
  <mergeCells count="18">
    <mergeCell ref="A1:C1"/>
    <mergeCell ref="A2:C2"/>
    <mergeCell ref="J3:R3"/>
    <mergeCell ref="A3:A4"/>
    <mergeCell ref="B3:B4"/>
    <mergeCell ref="C3:C4"/>
    <mergeCell ref="D3:D4"/>
    <mergeCell ref="E3:E4"/>
    <mergeCell ref="F3:F4"/>
    <mergeCell ref="G3:I3"/>
    <mergeCell ref="F10:F11"/>
    <mergeCell ref="G10:I10"/>
    <mergeCell ref="J10:R10"/>
    <mergeCell ref="A10:A11"/>
    <mergeCell ref="B10:B11"/>
    <mergeCell ref="C10:C11"/>
    <mergeCell ref="D10:D11"/>
    <mergeCell ref="E10:E11"/>
  </mergeCells>
  <pageMargins left="0.59055118110236227" right="0.39370078740157483" top="0.59055118110236227" bottom="0.39370078740157483" header="0.31496062992125984" footer="0.31496062992125984"/>
  <pageSetup paperSize="9" firstPageNumber="33" orientation="landscape" useFirstPageNumber="1" horizontalDpi="0" verticalDpi="0" r:id="rId1"/>
  <headerFooter>
    <oddHeader>&amp;R&amp;"TH SarabunPSK,ตัวหนา"แบบ ผด.02</oddHead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topLeftCell="A7" zoomScale="60" zoomScaleNormal="60" workbookViewId="0">
      <selection activeCell="D11" sqref="D11:D12"/>
    </sheetView>
  </sheetViews>
  <sheetFormatPr defaultRowHeight="21.75" x14ac:dyDescent="0.5"/>
  <cols>
    <col min="1" max="1" width="3.25" style="1" customWidth="1"/>
    <col min="2" max="2" width="16.125" style="3" customWidth="1"/>
    <col min="3" max="3" width="34" style="3" customWidth="1"/>
    <col min="4" max="4" width="10.25" style="1" customWidth="1"/>
    <col min="5" max="5" width="9.125" style="1" customWidth="1"/>
    <col min="6" max="6" width="10" style="1" customWidth="1"/>
    <col min="7" max="18" width="3.75" style="1" customWidth="1"/>
    <col min="19" max="16384" width="9" style="1"/>
  </cols>
  <sheetData>
    <row r="1" spans="1:18" x14ac:dyDescent="0.5">
      <c r="A1" s="142" t="s">
        <v>63</v>
      </c>
      <c r="B1" s="142"/>
      <c r="C1" s="142"/>
    </row>
    <row r="2" spans="1:18" x14ac:dyDescent="0.5">
      <c r="A2" s="138" t="s">
        <v>65</v>
      </c>
      <c r="B2" s="138"/>
      <c r="C2" s="138"/>
    </row>
    <row r="3" spans="1:18" x14ac:dyDescent="0.5">
      <c r="A3" s="129" t="s">
        <v>0</v>
      </c>
      <c r="B3" s="130" t="s">
        <v>1</v>
      </c>
      <c r="C3" s="130" t="s">
        <v>2</v>
      </c>
      <c r="D3" s="141" t="s">
        <v>19</v>
      </c>
      <c r="E3" s="140" t="s">
        <v>3</v>
      </c>
      <c r="F3" s="140" t="s">
        <v>4</v>
      </c>
      <c r="G3" s="132" t="s">
        <v>6</v>
      </c>
      <c r="H3" s="132"/>
      <c r="I3" s="132"/>
      <c r="J3" s="132" t="s">
        <v>138</v>
      </c>
      <c r="K3" s="132"/>
      <c r="L3" s="132"/>
      <c r="M3" s="132"/>
      <c r="N3" s="132"/>
      <c r="O3" s="132"/>
      <c r="P3" s="132"/>
      <c r="Q3" s="132"/>
      <c r="R3" s="132"/>
    </row>
    <row r="4" spans="1:18" x14ac:dyDescent="0.5">
      <c r="A4" s="129"/>
      <c r="B4" s="130"/>
      <c r="C4" s="130"/>
      <c r="D4" s="141"/>
      <c r="E4" s="140"/>
      <c r="F4" s="140"/>
      <c r="G4" s="122" t="s">
        <v>7</v>
      </c>
      <c r="H4" s="122" t="s">
        <v>8</v>
      </c>
      <c r="I4" s="122" t="s">
        <v>9</v>
      </c>
      <c r="J4" s="122" t="s">
        <v>10</v>
      </c>
      <c r="K4" s="122" t="s">
        <v>11</v>
      </c>
      <c r="L4" s="122" t="s">
        <v>12</v>
      </c>
      <c r="M4" s="122" t="s">
        <v>13</v>
      </c>
      <c r="N4" s="122" t="s">
        <v>14</v>
      </c>
      <c r="O4" s="122" t="s">
        <v>15</v>
      </c>
      <c r="P4" s="122" t="s">
        <v>16</v>
      </c>
      <c r="Q4" s="122" t="s">
        <v>17</v>
      </c>
      <c r="R4" s="122" t="s">
        <v>18</v>
      </c>
    </row>
    <row r="5" spans="1:18" ht="99" customHeight="1" x14ac:dyDescent="0.5">
      <c r="A5" s="123">
        <v>1</v>
      </c>
      <c r="B5" s="29" t="s">
        <v>66</v>
      </c>
      <c r="C5" s="29" t="s">
        <v>67</v>
      </c>
      <c r="D5" s="30">
        <v>200000</v>
      </c>
      <c r="E5" s="123" t="s">
        <v>24</v>
      </c>
      <c r="F5" s="123" t="s">
        <v>46</v>
      </c>
      <c r="G5" s="2"/>
      <c r="H5" s="2"/>
      <c r="I5" s="2"/>
      <c r="J5" s="2"/>
      <c r="K5" s="2"/>
      <c r="L5" s="2"/>
      <c r="M5" s="2"/>
      <c r="N5" s="2"/>
      <c r="O5" s="2"/>
      <c r="P5" s="2"/>
      <c r="Q5" s="2"/>
      <c r="R5" s="2"/>
    </row>
    <row r="6" spans="1:18" ht="101.25" customHeight="1" x14ac:dyDescent="0.5">
      <c r="A6" s="32">
        <v>2</v>
      </c>
      <c r="B6" s="29" t="s">
        <v>68</v>
      </c>
      <c r="C6" s="29" t="s">
        <v>69</v>
      </c>
      <c r="D6" s="31">
        <v>30000</v>
      </c>
      <c r="E6" s="32" t="s">
        <v>24</v>
      </c>
      <c r="F6" s="123" t="s">
        <v>46</v>
      </c>
      <c r="G6" s="2"/>
      <c r="H6" s="2"/>
      <c r="I6" s="2"/>
      <c r="J6" s="2"/>
      <c r="K6" s="2"/>
      <c r="L6" s="2"/>
      <c r="M6" s="2"/>
      <c r="N6" s="2"/>
      <c r="O6" s="2"/>
      <c r="P6" s="2"/>
      <c r="Q6" s="2"/>
      <c r="R6" s="2"/>
    </row>
    <row r="7" spans="1:18" ht="101.25" customHeight="1" x14ac:dyDescent="0.5">
      <c r="A7" s="32">
        <v>3</v>
      </c>
      <c r="B7" s="29" t="s">
        <v>330</v>
      </c>
      <c r="C7" s="29" t="s">
        <v>331</v>
      </c>
      <c r="D7" s="31">
        <v>10000</v>
      </c>
      <c r="E7" s="32" t="s">
        <v>24</v>
      </c>
      <c r="F7" s="123" t="s">
        <v>80</v>
      </c>
      <c r="G7" s="2"/>
      <c r="H7" s="2"/>
      <c r="I7" s="2"/>
      <c r="J7" s="2"/>
      <c r="K7" s="2"/>
      <c r="L7" s="2"/>
      <c r="M7" s="2"/>
      <c r="N7" s="2"/>
      <c r="O7" s="2"/>
      <c r="P7" s="2"/>
      <c r="Q7" s="2"/>
      <c r="R7" s="2"/>
    </row>
    <row r="8" spans="1:18" ht="132" customHeight="1" x14ac:dyDescent="0.5">
      <c r="A8" s="32">
        <v>4</v>
      </c>
      <c r="B8" s="29" t="s">
        <v>215</v>
      </c>
      <c r="C8" s="29" t="s">
        <v>332</v>
      </c>
      <c r="D8" s="31">
        <v>20000</v>
      </c>
      <c r="E8" s="32" t="s">
        <v>24</v>
      </c>
      <c r="F8" s="123" t="s">
        <v>80</v>
      </c>
      <c r="G8" s="2"/>
      <c r="H8" s="2"/>
      <c r="I8" s="2"/>
      <c r="J8" s="2"/>
      <c r="K8" s="2"/>
      <c r="L8" s="2"/>
      <c r="M8" s="2"/>
      <c r="N8" s="2"/>
      <c r="O8" s="2"/>
      <c r="P8" s="2"/>
      <c r="Q8" s="2"/>
      <c r="R8" s="2"/>
    </row>
    <row r="9" spans="1:18" x14ac:dyDescent="0.5">
      <c r="E9" s="1" t="s">
        <v>31</v>
      </c>
    </row>
  </sheetData>
  <mergeCells count="10">
    <mergeCell ref="A1:C1"/>
    <mergeCell ref="A2:C2"/>
    <mergeCell ref="J3:R3"/>
    <mergeCell ref="A3:A4"/>
    <mergeCell ref="B3:B4"/>
    <mergeCell ref="C3:C4"/>
    <mergeCell ref="D3:D4"/>
    <mergeCell ref="E3:E4"/>
    <mergeCell ref="F3:F4"/>
    <mergeCell ref="G3:I3"/>
  </mergeCells>
  <pageMargins left="0.59055118110236227" right="0.39370078740157483" top="0.59055118110236227" bottom="0.39370078740157483" header="0.31496062992125984" footer="0.31496062992125984"/>
  <pageSetup paperSize="9" firstPageNumber="35" orientation="landscape" useFirstPageNumber="1" horizontalDpi="0" verticalDpi="0" r:id="rId1"/>
  <headerFooter>
    <oddHeader>&amp;R&amp;"TH SarabunPSK,ตัวหนา"แบบ ผด.02</oddHead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zoomScale="70" zoomScaleNormal="70" workbookViewId="0">
      <selection activeCell="C21" sqref="C21"/>
    </sheetView>
  </sheetViews>
  <sheetFormatPr defaultRowHeight="21.75" x14ac:dyDescent="0.5"/>
  <cols>
    <col min="1" max="1" width="3.25" style="1" customWidth="1"/>
    <col min="2" max="2" width="16.125" style="3" customWidth="1"/>
    <col min="3" max="3" width="34" style="3" customWidth="1"/>
    <col min="4" max="4" width="10.25" style="1" customWidth="1"/>
    <col min="5" max="5" width="9.125" style="1" customWidth="1"/>
    <col min="6" max="6" width="10" style="1" customWidth="1"/>
    <col min="7" max="18" width="3.75" style="1" customWidth="1"/>
    <col min="19" max="16384" width="9" style="1"/>
  </cols>
  <sheetData>
    <row r="1" spans="1:18" x14ac:dyDescent="0.5">
      <c r="A1" s="142" t="s">
        <v>77</v>
      </c>
      <c r="B1" s="142"/>
      <c r="C1" s="142"/>
    </row>
    <row r="2" spans="1:18" x14ac:dyDescent="0.5">
      <c r="A2" s="138" t="s">
        <v>78</v>
      </c>
      <c r="B2" s="138"/>
      <c r="C2" s="138"/>
    </row>
    <row r="3" spans="1:18" ht="21.75" customHeight="1" x14ac:dyDescent="0.5">
      <c r="A3" s="129" t="s">
        <v>0</v>
      </c>
      <c r="B3" s="130" t="s">
        <v>1</v>
      </c>
      <c r="C3" s="130" t="s">
        <v>2</v>
      </c>
      <c r="D3" s="144" t="s">
        <v>19</v>
      </c>
      <c r="E3" s="139" t="s">
        <v>3</v>
      </c>
      <c r="F3" s="139" t="s">
        <v>4</v>
      </c>
      <c r="G3" s="132" t="s">
        <v>6</v>
      </c>
      <c r="H3" s="132"/>
      <c r="I3" s="132"/>
      <c r="J3" s="132" t="s">
        <v>138</v>
      </c>
      <c r="K3" s="132"/>
      <c r="L3" s="132"/>
      <c r="M3" s="132"/>
      <c r="N3" s="132"/>
      <c r="O3" s="132"/>
      <c r="P3" s="132"/>
      <c r="Q3" s="132"/>
      <c r="R3" s="132"/>
    </row>
    <row r="4" spans="1:18" ht="46.5" customHeight="1" x14ac:dyDescent="0.5">
      <c r="A4" s="129"/>
      <c r="B4" s="130"/>
      <c r="C4" s="130"/>
      <c r="D4" s="145"/>
      <c r="E4" s="139"/>
      <c r="F4" s="139"/>
      <c r="G4" s="122" t="s">
        <v>7</v>
      </c>
      <c r="H4" s="122" t="s">
        <v>8</v>
      </c>
      <c r="I4" s="122" t="s">
        <v>9</v>
      </c>
      <c r="J4" s="122" t="s">
        <v>10</v>
      </c>
      <c r="K4" s="122" t="s">
        <v>11</v>
      </c>
      <c r="L4" s="122" t="s">
        <v>12</v>
      </c>
      <c r="M4" s="122" t="s">
        <v>13</v>
      </c>
      <c r="N4" s="122" t="s">
        <v>14</v>
      </c>
      <c r="O4" s="122" t="s">
        <v>15</v>
      </c>
      <c r="P4" s="122" t="s">
        <v>16</v>
      </c>
      <c r="Q4" s="122" t="s">
        <v>17</v>
      </c>
      <c r="R4" s="122" t="s">
        <v>18</v>
      </c>
    </row>
    <row r="5" spans="1:18" ht="251.25" customHeight="1" x14ac:dyDescent="0.5">
      <c r="A5" s="123">
        <v>1</v>
      </c>
      <c r="B5" s="29" t="s">
        <v>228</v>
      </c>
      <c r="C5" s="29" t="s">
        <v>351</v>
      </c>
      <c r="D5" s="30">
        <v>20000</v>
      </c>
      <c r="E5" s="123" t="s">
        <v>24</v>
      </c>
      <c r="F5" s="123" t="s">
        <v>230</v>
      </c>
      <c r="G5" s="2"/>
      <c r="H5" s="2"/>
      <c r="I5" s="2"/>
      <c r="J5" s="2"/>
      <c r="K5" s="2"/>
      <c r="L5" s="2"/>
      <c r="M5" s="2"/>
      <c r="N5" s="2"/>
      <c r="O5" s="2"/>
      <c r="P5" s="2"/>
      <c r="Q5" s="2"/>
      <c r="R5" s="2"/>
    </row>
    <row r="6" spans="1:18" ht="147" customHeight="1" x14ac:dyDescent="0.5">
      <c r="A6" s="32">
        <v>2</v>
      </c>
      <c r="B6" s="29" t="s">
        <v>231</v>
      </c>
      <c r="C6" s="29" t="s">
        <v>352</v>
      </c>
      <c r="D6" s="31">
        <v>50000</v>
      </c>
      <c r="E6" s="32" t="s">
        <v>24</v>
      </c>
      <c r="F6" s="123" t="s">
        <v>230</v>
      </c>
      <c r="G6" s="2"/>
      <c r="H6" s="2"/>
      <c r="I6" s="2"/>
      <c r="J6" s="2"/>
      <c r="K6" s="2"/>
      <c r="L6" s="2"/>
      <c r="M6" s="2"/>
      <c r="N6" s="2"/>
      <c r="O6" s="2"/>
      <c r="P6" s="2"/>
      <c r="Q6" s="2"/>
      <c r="R6" s="2"/>
    </row>
    <row r="7" spans="1:18" x14ac:dyDescent="0.5">
      <c r="A7" s="138" t="s">
        <v>135</v>
      </c>
      <c r="B7" s="138"/>
      <c r="C7" s="138"/>
    </row>
    <row r="8" spans="1:18" x14ac:dyDescent="0.5">
      <c r="A8" s="129" t="s">
        <v>0</v>
      </c>
      <c r="B8" s="130" t="s">
        <v>1</v>
      </c>
      <c r="C8" s="130" t="s">
        <v>2</v>
      </c>
      <c r="D8" s="139" t="s">
        <v>19</v>
      </c>
      <c r="E8" s="140" t="s">
        <v>3</v>
      </c>
      <c r="F8" s="140" t="s">
        <v>4</v>
      </c>
      <c r="G8" s="132" t="s">
        <v>5</v>
      </c>
      <c r="H8" s="132"/>
      <c r="I8" s="132"/>
      <c r="J8" s="132" t="s">
        <v>6</v>
      </c>
      <c r="K8" s="132"/>
      <c r="L8" s="132"/>
      <c r="M8" s="132"/>
      <c r="N8" s="132"/>
      <c r="O8" s="132"/>
      <c r="P8" s="132"/>
      <c r="Q8" s="132"/>
      <c r="R8" s="132"/>
    </row>
    <row r="9" spans="1:18" ht="46.5" customHeight="1" x14ac:dyDescent="0.5">
      <c r="A9" s="129"/>
      <c r="B9" s="130"/>
      <c r="C9" s="130"/>
      <c r="D9" s="139"/>
      <c r="E9" s="140"/>
      <c r="F9" s="140"/>
      <c r="G9" s="47" t="s">
        <v>7</v>
      </c>
      <c r="H9" s="47" t="s">
        <v>8</v>
      </c>
      <c r="I9" s="47" t="s">
        <v>9</v>
      </c>
      <c r="J9" s="47" t="s">
        <v>10</v>
      </c>
      <c r="K9" s="47" t="s">
        <v>11</v>
      </c>
      <c r="L9" s="47" t="s">
        <v>12</v>
      </c>
      <c r="M9" s="47" t="s">
        <v>13</v>
      </c>
      <c r="N9" s="47" t="s">
        <v>14</v>
      </c>
      <c r="O9" s="47" t="s">
        <v>15</v>
      </c>
      <c r="P9" s="47" t="s">
        <v>16</v>
      </c>
      <c r="Q9" s="47" t="s">
        <v>17</v>
      </c>
      <c r="R9" s="47" t="s">
        <v>18</v>
      </c>
    </row>
    <row r="10" spans="1:18" ht="101.25" customHeight="1" x14ac:dyDescent="0.5">
      <c r="A10" s="32">
        <v>1</v>
      </c>
      <c r="B10" s="29" t="s">
        <v>329</v>
      </c>
      <c r="C10" s="29" t="s">
        <v>353</v>
      </c>
      <c r="D10" s="31">
        <v>20000</v>
      </c>
      <c r="E10" s="32" t="s">
        <v>24</v>
      </c>
      <c r="F10" s="123" t="s">
        <v>253</v>
      </c>
      <c r="G10" s="2"/>
      <c r="H10" s="2"/>
      <c r="I10" s="2"/>
      <c r="J10" s="2"/>
      <c r="K10" s="2"/>
      <c r="L10" s="2"/>
      <c r="M10" s="2"/>
      <c r="N10" s="2"/>
      <c r="O10" s="2"/>
      <c r="P10" s="2"/>
      <c r="Q10" s="2"/>
      <c r="R10" s="2"/>
    </row>
    <row r="11" spans="1:18" ht="160.5" customHeight="1" x14ac:dyDescent="0.5">
      <c r="A11" s="32">
        <v>2</v>
      </c>
      <c r="B11" s="29" t="s">
        <v>267</v>
      </c>
      <c r="C11" s="29" t="s">
        <v>354</v>
      </c>
      <c r="D11" s="31">
        <v>30000</v>
      </c>
      <c r="E11" s="32" t="s">
        <v>24</v>
      </c>
      <c r="F11" s="123" t="s">
        <v>253</v>
      </c>
      <c r="G11" s="2"/>
      <c r="H11" s="2"/>
      <c r="I11" s="2"/>
      <c r="J11" s="2"/>
      <c r="K11" s="2"/>
      <c r="L11" s="2"/>
      <c r="M11" s="2"/>
      <c r="N11" s="2"/>
      <c r="O11" s="2"/>
      <c r="P11" s="2"/>
      <c r="Q11" s="2"/>
      <c r="R11" s="2"/>
    </row>
    <row r="12" spans="1:18" ht="156.75" customHeight="1" x14ac:dyDescent="0.5">
      <c r="A12" s="32">
        <v>3</v>
      </c>
      <c r="B12" s="29" t="s">
        <v>86</v>
      </c>
      <c r="C12" s="29" t="s">
        <v>355</v>
      </c>
      <c r="D12" s="31">
        <v>20000</v>
      </c>
      <c r="E12" s="32" t="s">
        <v>24</v>
      </c>
      <c r="F12" s="123" t="s">
        <v>253</v>
      </c>
      <c r="G12" s="2"/>
      <c r="H12" s="2"/>
      <c r="I12" s="2"/>
      <c r="J12" s="2"/>
      <c r="K12" s="2"/>
      <c r="L12" s="2"/>
      <c r="M12" s="2"/>
      <c r="N12" s="2"/>
      <c r="O12" s="2"/>
      <c r="P12" s="2"/>
      <c r="Q12" s="2"/>
      <c r="R12" s="2"/>
    </row>
    <row r="13" spans="1:18" x14ac:dyDescent="0.5">
      <c r="A13" s="129" t="s">
        <v>0</v>
      </c>
      <c r="B13" s="130" t="s">
        <v>1</v>
      </c>
      <c r="C13" s="130" t="s">
        <v>2</v>
      </c>
      <c r="D13" s="141" t="s">
        <v>19</v>
      </c>
      <c r="E13" s="140" t="s">
        <v>3</v>
      </c>
      <c r="F13" s="140" t="s">
        <v>4</v>
      </c>
      <c r="G13" s="132" t="s">
        <v>6</v>
      </c>
      <c r="H13" s="132"/>
      <c r="I13" s="132"/>
      <c r="J13" s="132" t="s">
        <v>138</v>
      </c>
      <c r="K13" s="132"/>
      <c r="L13" s="132"/>
      <c r="M13" s="132"/>
      <c r="N13" s="132"/>
      <c r="O13" s="132"/>
      <c r="P13" s="132"/>
      <c r="Q13" s="132"/>
      <c r="R13" s="132"/>
    </row>
    <row r="14" spans="1:18" x14ac:dyDescent="0.5">
      <c r="A14" s="129"/>
      <c r="B14" s="130"/>
      <c r="C14" s="130"/>
      <c r="D14" s="141"/>
      <c r="E14" s="140"/>
      <c r="F14" s="140"/>
      <c r="G14" s="122" t="s">
        <v>7</v>
      </c>
      <c r="H14" s="122" t="s">
        <v>8</v>
      </c>
      <c r="I14" s="122" t="s">
        <v>9</v>
      </c>
      <c r="J14" s="122" t="s">
        <v>10</v>
      </c>
      <c r="K14" s="122" t="s">
        <v>11</v>
      </c>
      <c r="L14" s="122" t="s">
        <v>12</v>
      </c>
      <c r="M14" s="122" t="s">
        <v>13</v>
      </c>
      <c r="N14" s="122" t="s">
        <v>14</v>
      </c>
      <c r="O14" s="122" t="s">
        <v>15</v>
      </c>
      <c r="P14" s="122" t="s">
        <v>16</v>
      </c>
      <c r="Q14" s="122" t="s">
        <v>17</v>
      </c>
      <c r="R14" s="122" t="s">
        <v>18</v>
      </c>
    </row>
    <row r="15" spans="1:18" ht="152.25" customHeight="1" x14ac:dyDescent="0.5">
      <c r="A15" s="32">
        <v>4</v>
      </c>
      <c r="B15" s="29" t="s">
        <v>270</v>
      </c>
      <c r="C15" s="29" t="s">
        <v>356</v>
      </c>
      <c r="D15" s="31">
        <v>30000</v>
      </c>
      <c r="E15" s="32" t="s">
        <v>24</v>
      </c>
      <c r="F15" s="123" t="s">
        <v>253</v>
      </c>
      <c r="G15" s="2"/>
      <c r="H15" s="2"/>
      <c r="I15" s="2"/>
      <c r="J15" s="2"/>
      <c r="K15" s="2"/>
      <c r="L15" s="2"/>
      <c r="M15" s="2"/>
      <c r="N15" s="2"/>
      <c r="O15" s="2"/>
      <c r="P15" s="2"/>
      <c r="Q15" s="2"/>
      <c r="R15" s="2"/>
    </row>
  </sheetData>
  <mergeCells count="27">
    <mergeCell ref="F8:F9"/>
    <mergeCell ref="G8:I8"/>
    <mergeCell ref="J8:R8"/>
    <mergeCell ref="A7:C7"/>
    <mergeCell ref="A8:A9"/>
    <mergeCell ref="B8:B9"/>
    <mergeCell ref="C8:C9"/>
    <mergeCell ref="D8:D9"/>
    <mergeCell ref="E8:E9"/>
    <mergeCell ref="A1:C1"/>
    <mergeCell ref="A2:C2"/>
    <mergeCell ref="J3:R3"/>
    <mergeCell ref="A3:A4"/>
    <mergeCell ref="B3:B4"/>
    <mergeCell ref="C3:C4"/>
    <mergeCell ref="D3:D4"/>
    <mergeCell ref="E3:E4"/>
    <mergeCell ref="F3:F4"/>
    <mergeCell ref="G3:I3"/>
    <mergeCell ref="F13:F14"/>
    <mergeCell ref="G13:I13"/>
    <mergeCell ref="J13:R13"/>
    <mergeCell ref="A13:A14"/>
    <mergeCell ref="B13:B14"/>
    <mergeCell ref="C13:C14"/>
    <mergeCell ref="D13:D14"/>
    <mergeCell ref="E13:E14"/>
  </mergeCells>
  <pageMargins left="0.59055118110236227" right="0.39370078740157483" top="0.59055118110236227" bottom="0.39370078740157483" header="0.31496062992125984" footer="0.31496062992125984"/>
  <pageSetup paperSize="9" firstPageNumber="36" orientation="landscape" useFirstPageNumber="1" horizontalDpi="0" verticalDpi="0" r:id="rId1"/>
  <headerFooter>
    <oddHeader>&amp;R&amp;"TH SarabunPSK,ตัวหนา"แบบ ผด.02</oddHead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topLeftCell="A10" zoomScale="70" zoomScaleNormal="70" workbookViewId="0">
      <selection activeCell="C11" sqref="C11"/>
    </sheetView>
  </sheetViews>
  <sheetFormatPr defaultRowHeight="21.75" x14ac:dyDescent="0.5"/>
  <cols>
    <col min="1" max="1" width="3.25" style="40" customWidth="1"/>
    <col min="2" max="2" width="16.125" style="39" customWidth="1"/>
    <col min="3" max="3" width="34" style="39" customWidth="1"/>
    <col min="4" max="4" width="10.25" style="39" customWidth="1"/>
    <col min="5" max="5" width="9.125" style="40" customWidth="1"/>
    <col min="6" max="6" width="10" style="40" customWidth="1"/>
    <col min="7" max="18" width="3.75" style="1" customWidth="1"/>
    <col min="19" max="16384" width="9" style="1"/>
  </cols>
  <sheetData>
    <row r="1" spans="1:19" x14ac:dyDescent="0.5">
      <c r="A1" s="146" t="s">
        <v>44</v>
      </c>
      <c r="B1" s="146"/>
      <c r="C1" s="146"/>
    </row>
    <row r="2" spans="1:19" x14ac:dyDescent="0.5">
      <c r="A2" s="147" t="s">
        <v>275</v>
      </c>
      <c r="B2" s="147"/>
      <c r="C2" s="147"/>
    </row>
    <row r="3" spans="1:19" x14ac:dyDescent="0.5">
      <c r="A3" s="129" t="s">
        <v>0</v>
      </c>
      <c r="B3" s="130" t="s">
        <v>1</v>
      </c>
      <c r="C3" s="130" t="s">
        <v>2</v>
      </c>
      <c r="D3" s="141" t="s">
        <v>19</v>
      </c>
      <c r="E3" s="140" t="s">
        <v>3</v>
      </c>
      <c r="F3" s="140" t="s">
        <v>4</v>
      </c>
      <c r="G3" s="132" t="s">
        <v>6</v>
      </c>
      <c r="H3" s="132"/>
      <c r="I3" s="132"/>
      <c r="J3" s="132" t="s">
        <v>138</v>
      </c>
      <c r="K3" s="132"/>
      <c r="L3" s="132"/>
      <c r="M3" s="132"/>
      <c r="N3" s="132"/>
      <c r="O3" s="132"/>
      <c r="P3" s="132"/>
      <c r="Q3" s="132"/>
      <c r="R3" s="132"/>
    </row>
    <row r="4" spans="1:19" ht="39.75" customHeight="1" x14ac:dyDescent="0.5">
      <c r="A4" s="129"/>
      <c r="B4" s="130"/>
      <c r="C4" s="130"/>
      <c r="D4" s="141"/>
      <c r="E4" s="140"/>
      <c r="F4" s="140"/>
      <c r="G4" s="122" t="s">
        <v>7</v>
      </c>
      <c r="H4" s="122" t="s">
        <v>8</v>
      </c>
      <c r="I4" s="122" t="s">
        <v>9</v>
      </c>
      <c r="J4" s="122" t="s">
        <v>10</v>
      </c>
      <c r="K4" s="122" t="s">
        <v>11</v>
      </c>
      <c r="L4" s="122" t="s">
        <v>12</v>
      </c>
      <c r="M4" s="122" t="s">
        <v>13</v>
      </c>
      <c r="N4" s="122" t="s">
        <v>14</v>
      </c>
      <c r="O4" s="122" t="s">
        <v>15</v>
      </c>
      <c r="P4" s="122" t="s">
        <v>16</v>
      </c>
      <c r="Q4" s="122" t="s">
        <v>17</v>
      </c>
      <c r="R4" s="122" t="s">
        <v>18</v>
      </c>
    </row>
    <row r="5" spans="1:19" ht="74.25" customHeight="1" x14ac:dyDescent="0.5">
      <c r="A5" s="32">
        <v>1</v>
      </c>
      <c r="B5" s="29" t="s">
        <v>183</v>
      </c>
      <c r="C5" s="29" t="s">
        <v>184</v>
      </c>
      <c r="D5" s="31">
        <v>800000</v>
      </c>
      <c r="E5" s="32" t="s">
        <v>24</v>
      </c>
      <c r="F5" s="123" t="s">
        <v>46</v>
      </c>
      <c r="G5" s="2"/>
      <c r="H5" s="2"/>
      <c r="I5" s="2"/>
      <c r="J5" s="2"/>
      <c r="K5" s="2"/>
      <c r="L5" s="2"/>
      <c r="M5" s="2"/>
      <c r="N5" s="2"/>
      <c r="O5" s="2"/>
      <c r="P5" s="2"/>
      <c r="Q5" s="2"/>
      <c r="R5" s="2"/>
    </row>
    <row r="6" spans="1:19" ht="125.25" customHeight="1" x14ac:dyDescent="0.5">
      <c r="A6" s="32">
        <v>2</v>
      </c>
      <c r="B6" s="29" t="s">
        <v>45</v>
      </c>
      <c r="C6" s="29" t="s">
        <v>357</v>
      </c>
      <c r="D6" s="31">
        <v>5000</v>
      </c>
      <c r="E6" s="123" t="s">
        <v>24</v>
      </c>
      <c r="F6" s="123" t="s">
        <v>46</v>
      </c>
      <c r="G6" s="2"/>
      <c r="H6" s="2"/>
      <c r="I6" s="2"/>
      <c r="J6" s="2"/>
      <c r="K6" s="2"/>
      <c r="L6" s="2"/>
      <c r="M6" s="2"/>
      <c r="N6" s="2"/>
      <c r="O6" s="2"/>
      <c r="P6" s="2"/>
      <c r="Q6" s="2"/>
      <c r="R6" s="2"/>
    </row>
    <row r="7" spans="1:19" ht="118.5" customHeight="1" x14ac:dyDescent="0.5">
      <c r="A7" s="32">
        <v>3</v>
      </c>
      <c r="B7" s="29" t="s">
        <v>186</v>
      </c>
      <c r="C7" s="29" t="s">
        <v>336</v>
      </c>
      <c r="D7" s="31">
        <v>50000</v>
      </c>
      <c r="E7" s="32" t="s">
        <v>24</v>
      </c>
      <c r="F7" s="123" t="s">
        <v>46</v>
      </c>
      <c r="G7" s="102"/>
      <c r="H7" s="102"/>
      <c r="I7" s="102"/>
      <c r="J7" s="102"/>
      <c r="K7" s="102"/>
      <c r="L7" s="102"/>
      <c r="M7" s="102"/>
      <c r="N7" s="102"/>
      <c r="O7" s="102"/>
      <c r="P7" s="102"/>
      <c r="Q7" s="102"/>
      <c r="R7" s="102"/>
    </row>
    <row r="8" spans="1:19" ht="87" customHeight="1" x14ac:dyDescent="0.5">
      <c r="A8" s="32">
        <v>4</v>
      </c>
      <c r="B8" s="29" t="s">
        <v>51</v>
      </c>
      <c r="C8" s="29" t="s">
        <v>333</v>
      </c>
      <c r="D8" s="31">
        <v>10000</v>
      </c>
      <c r="E8" s="32" t="s">
        <v>24</v>
      </c>
      <c r="F8" s="123" t="s">
        <v>46</v>
      </c>
      <c r="G8" s="2"/>
      <c r="H8" s="2"/>
      <c r="I8" s="2"/>
      <c r="J8" s="2"/>
      <c r="K8" s="2"/>
      <c r="L8" s="2"/>
      <c r="M8" s="2"/>
      <c r="N8" s="2"/>
      <c r="O8" s="2"/>
      <c r="P8" s="2"/>
      <c r="Q8" s="2"/>
      <c r="R8" s="2"/>
    </row>
    <row r="9" spans="1:19" x14ac:dyDescent="0.5">
      <c r="A9" s="129" t="s">
        <v>0</v>
      </c>
      <c r="B9" s="130" t="s">
        <v>1</v>
      </c>
      <c r="C9" s="130" t="s">
        <v>2</v>
      </c>
      <c r="D9" s="141" t="s">
        <v>19</v>
      </c>
      <c r="E9" s="140" t="s">
        <v>31</v>
      </c>
      <c r="F9" s="140" t="s">
        <v>4</v>
      </c>
      <c r="G9" s="132" t="s">
        <v>6</v>
      </c>
      <c r="H9" s="132"/>
      <c r="I9" s="132"/>
      <c r="J9" s="132" t="s">
        <v>138</v>
      </c>
      <c r="K9" s="132"/>
      <c r="L9" s="132"/>
      <c r="M9" s="132"/>
      <c r="N9" s="132"/>
      <c r="O9" s="132"/>
      <c r="P9" s="132"/>
      <c r="Q9" s="132"/>
      <c r="R9" s="132"/>
    </row>
    <row r="10" spans="1:19" ht="42" customHeight="1" x14ac:dyDescent="0.5">
      <c r="A10" s="129"/>
      <c r="B10" s="130"/>
      <c r="C10" s="130"/>
      <c r="D10" s="141"/>
      <c r="E10" s="140"/>
      <c r="F10" s="140"/>
      <c r="G10" s="122" t="s">
        <v>7</v>
      </c>
      <c r="H10" s="122" t="s">
        <v>8</v>
      </c>
      <c r="I10" s="122" t="s">
        <v>9</v>
      </c>
      <c r="J10" s="122" t="s">
        <v>10</v>
      </c>
      <c r="K10" s="122" t="s">
        <v>11</v>
      </c>
      <c r="L10" s="122" t="s">
        <v>12</v>
      </c>
      <c r="M10" s="122" t="s">
        <v>13</v>
      </c>
      <c r="N10" s="122" t="s">
        <v>14</v>
      </c>
      <c r="O10" s="122" t="s">
        <v>15</v>
      </c>
      <c r="P10" s="122" t="s">
        <v>16</v>
      </c>
      <c r="Q10" s="122" t="s">
        <v>17</v>
      </c>
      <c r="R10" s="122" t="s">
        <v>18</v>
      </c>
    </row>
    <row r="11" spans="1:19" ht="218.25" customHeight="1" x14ac:dyDescent="0.5">
      <c r="A11" s="32">
        <v>5</v>
      </c>
      <c r="B11" s="29" t="s">
        <v>52</v>
      </c>
      <c r="C11" s="29" t="s">
        <v>189</v>
      </c>
      <c r="D11" s="31">
        <v>5000</v>
      </c>
      <c r="E11" s="32" t="s">
        <v>24</v>
      </c>
      <c r="F11" s="123" t="s">
        <v>46</v>
      </c>
      <c r="G11" s="102"/>
      <c r="H11" s="102"/>
      <c r="I11" s="102"/>
      <c r="J11" s="102"/>
      <c r="K11" s="102"/>
      <c r="L11" s="102"/>
      <c r="M11" s="102"/>
      <c r="N11" s="102"/>
      <c r="O11" s="102"/>
      <c r="P11" s="102"/>
      <c r="Q11" s="102"/>
      <c r="R11" s="102"/>
      <c r="S11" s="103"/>
    </row>
    <row r="12" spans="1:19" ht="219.75" customHeight="1" x14ac:dyDescent="0.5">
      <c r="A12" s="32">
        <v>6</v>
      </c>
      <c r="B12" s="29" t="s">
        <v>190</v>
      </c>
      <c r="C12" s="29" t="s">
        <v>337</v>
      </c>
      <c r="D12" s="31">
        <v>10000</v>
      </c>
      <c r="E12" s="32" t="s">
        <v>24</v>
      </c>
      <c r="F12" s="123" t="s">
        <v>46</v>
      </c>
      <c r="G12" s="2"/>
      <c r="H12" s="2"/>
      <c r="I12" s="2"/>
      <c r="J12" s="2"/>
      <c r="K12" s="2"/>
      <c r="L12" s="2"/>
      <c r="M12" s="2"/>
      <c r="N12" s="2"/>
      <c r="O12" s="2"/>
      <c r="P12" s="2"/>
      <c r="Q12" s="2"/>
      <c r="R12" s="2"/>
    </row>
    <row r="13" spans="1:19" x14ac:dyDescent="0.5">
      <c r="A13" s="1" t="s">
        <v>192</v>
      </c>
      <c r="D13" s="25"/>
      <c r="E13" s="1"/>
      <c r="F13" s="1"/>
    </row>
    <row r="14" spans="1:19" x14ac:dyDescent="0.5">
      <c r="A14" s="129" t="s">
        <v>0</v>
      </c>
      <c r="B14" s="130" t="s">
        <v>1</v>
      </c>
      <c r="C14" s="130" t="s">
        <v>2</v>
      </c>
      <c r="D14" s="141" t="s">
        <v>19</v>
      </c>
      <c r="E14" s="140" t="s">
        <v>3</v>
      </c>
      <c r="F14" s="140" t="s">
        <v>4</v>
      </c>
      <c r="G14" s="132" t="s">
        <v>6</v>
      </c>
      <c r="H14" s="132"/>
      <c r="I14" s="132"/>
      <c r="J14" s="132" t="s">
        <v>138</v>
      </c>
      <c r="K14" s="132"/>
      <c r="L14" s="132"/>
      <c r="M14" s="132"/>
      <c r="N14" s="132"/>
      <c r="O14" s="132"/>
      <c r="P14" s="132"/>
      <c r="Q14" s="132"/>
      <c r="R14" s="132"/>
    </row>
    <row r="15" spans="1:19" ht="46.5" customHeight="1" x14ac:dyDescent="0.5">
      <c r="A15" s="129"/>
      <c r="B15" s="130"/>
      <c r="C15" s="130"/>
      <c r="D15" s="141"/>
      <c r="E15" s="140"/>
      <c r="F15" s="140"/>
      <c r="G15" s="122" t="s">
        <v>7</v>
      </c>
      <c r="H15" s="122" t="s">
        <v>8</v>
      </c>
      <c r="I15" s="122" t="s">
        <v>9</v>
      </c>
      <c r="J15" s="122" t="s">
        <v>10</v>
      </c>
      <c r="K15" s="122" t="s">
        <v>11</v>
      </c>
      <c r="L15" s="122" t="s">
        <v>12</v>
      </c>
      <c r="M15" s="122" t="s">
        <v>13</v>
      </c>
      <c r="N15" s="122" t="s">
        <v>14</v>
      </c>
      <c r="O15" s="122" t="s">
        <v>15</v>
      </c>
      <c r="P15" s="122" t="s">
        <v>16</v>
      </c>
      <c r="Q15" s="122" t="s">
        <v>17</v>
      </c>
      <c r="R15" s="122" t="s">
        <v>18</v>
      </c>
    </row>
    <row r="16" spans="1:19" ht="221.25" customHeight="1" x14ac:dyDescent="0.5">
      <c r="A16" s="32">
        <v>1</v>
      </c>
      <c r="B16" s="29" t="s">
        <v>53</v>
      </c>
      <c r="C16" s="29" t="s">
        <v>338</v>
      </c>
      <c r="D16" s="31">
        <v>40000</v>
      </c>
      <c r="E16" s="32" t="s">
        <v>24</v>
      </c>
      <c r="F16" s="123" t="s">
        <v>46</v>
      </c>
      <c r="G16" s="32"/>
      <c r="H16" s="32"/>
      <c r="I16" s="32"/>
      <c r="J16" s="32"/>
      <c r="K16" s="32"/>
      <c r="L16" s="32"/>
      <c r="M16" s="32"/>
      <c r="N16" s="32"/>
      <c r="O16" s="32"/>
      <c r="P16" s="32"/>
      <c r="Q16" s="32"/>
      <c r="R16" s="32"/>
      <c r="S16" s="36"/>
    </row>
    <row r="17" spans="1:18" x14ac:dyDescent="0.5">
      <c r="A17" s="1" t="s">
        <v>194</v>
      </c>
      <c r="D17" s="25"/>
      <c r="E17" s="1"/>
      <c r="F17" s="1"/>
    </row>
    <row r="18" spans="1:18" x14ac:dyDescent="0.5">
      <c r="A18" s="129" t="s">
        <v>0</v>
      </c>
      <c r="B18" s="130" t="s">
        <v>1</v>
      </c>
      <c r="C18" s="130" t="s">
        <v>2</v>
      </c>
      <c r="D18" s="141" t="s">
        <v>19</v>
      </c>
      <c r="E18" s="140" t="s">
        <v>3</v>
      </c>
      <c r="F18" s="140" t="s">
        <v>4</v>
      </c>
      <c r="G18" s="132" t="s">
        <v>6</v>
      </c>
      <c r="H18" s="132"/>
      <c r="I18" s="132"/>
      <c r="J18" s="132" t="s">
        <v>138</v>
      </c>
      <c r="K18" s="132"/>
      <c r="L18" s="132"/>
      <c r="M18" s="132"/>
      <c r="N18" s="132"/>
      <c r="O18" s="132"/>
      <c r="P18" s="132"/>
      <c r="Q18" s="132"/>
      <c r="R18" s="132"/>
    </row>
    <row r="19" spans="1:18" ht="42" customHeight="1" x14ac:dyDescent="0.5">
      <c r="A19" s="129"/>
      <c r="B19" s="130"/>
      <c r="C19" s="130"/>
      <c r="D19" s="141"/>
      <c r="E19" s="140"/>
      <c r="F19" s="140"/>
      <c r="G19" s="122" t="s">
        <v>7</v>
      </c>
      <c r="H19" s="122" t="s">
        <v>8</v>
      </c>
      <c r="I19" s="122" t="s">
        <v>9</v>
      </c>
      <c r="J19" s="122" t="s">
        <v>10</v>
      </c>
      <c r="K19" s="122" t="s">
        <v>11</v>
      </c>
      <c r="L19" s="122" t="s">
        <v>12</v>
      </c>
      <c r="M19" s="122" t="s">
        <v>13</v>
      </c>
      <c r="N19" s="122" t="s">
        <v>14</v>
      </c>
      <c r="O19" s="122" t="s">
        <v>15</v>
      </c>
      <c r="P19" s="122" t="s">
        <v>16</v>
      </c>
      <c r="Q19" s="122" t="s">
        <v>17</v>
      </c>
      <c r="R19" s="122" t="s">
        <v>18</v>
      </c>
    </row>
    <row r="20" spans="1:18" ht="120" customHeight="1" x14ac:dyDescent="0.5">
      <c r="A20" s="32">
        <v>1</v>
      </c>
      <c r="B20" s="29" t="s">
        <v>195</v>
      </c>
      <c r="C20" s="29" t="s">
        <v>196</v>
      </c>
      <c r="D20" s="31">
        <v>50000</v>
      </c>
      <c r="E20" s="32" t="s">
        <v>24</v>
      </c>
      <c r="F20" s="32" t="s">
        <v>197</v>
      </c>
      <c r="G20" s="2"/>
      <c r="H20" s="2"/>
      <c r="I20" s="2"/>
      <c r="J20" s="2"/>
      <c r="K20" s="2"/>
      <c r="L20" s="2"/>
      <c r="M20" s="2"/>
      <c r="N20" s="2"/>
      <c r="O20" s="2"/>
      <c r="P20" s="2"/>
      <c r="Q20" s="2"/>
      <c r="R20" s="2"/>
    </row>
  </sheetData>
  <mergeCells count="34">
    <mergeCell ref="D3:D4"/>
    <mergeCell ref="E3:E4"/>
    <mergeCell ref="F3:F4"/>
    <mergeCell ref="A1:C1"/>
    <mergeCell ref="A2:C2"/>
    <mergeCell ref="A3:A4"/>
    <mergeCell ref="B3:B4"/>
    <mergeCell ref="C3:C4"/>
    <mergeCell ref="A9:A10"/>
    <mergeCell ref="B9:B10"/>
    <mergeCell ref="C9:C10"/>
    <mergeCell ref="D9:D10"/>
    <mergeCell ref="E9:E10"/>
    <mergeCell ref="A14:A15"/>
    <mergeCell ref="B14:B15"/>
    <mergeCell ref="C14:C15"/>
    <mergeCell ref="D14:D15"/>
    <mergeCell ref="E14:E15"/>
    <mergeCell ref="A18:A19"/>
    <mergeCell ref="B18:B19"/>
    <mergeCell ref="C18:C19"/>
    <mergeCell ref="D18:D19"/>
    <mergeCell ref="E18:E19"/>
    <mergeCell ref="F18:F19"/>
    <mergeCell ref="G18:I18"/>
    <mergeCell ref="J18:R18"/>
    <mergeCell ref="G3:I3"/>
    <mergeCell ref="J3:R3"/>
    <mergeCell ref="F9:F10"/>
    <mergeCell ref="G9:I9"/>
    <mergeCell ref="J9:R9"/>
    <mergeCell ref="F14:F15"/>
    <mergeCell ref="G14:I14"/>
    <mergeCell ref="J14:R14"/>
  </mergeCells>
  <pageMargins left="0.59055118110236227" right="0.39370078740157483" top="0.59055118110236227" bottom="0.39370078740157483" header="0.31496062992125984" footer="0.31496062992125984"/>
  <pageSetup paperSize="9" firstPageNumber="39" orientation="landscape" useFirstPageNumber="1" horizontalDpi="0" verticalDpi="0" r:id="rId1"/>
  <headerFooter>
    <oddHeader>&amp;R&amp;"TH SarabunPSK,ตัวหนา"แบบ ผด.02</oddHead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zoomScale="90" zoomScaleNormal="90" workbookViewId="0">
      <selection activeCell="F8" sqref="F8"/>
    </sheetView>
  </sheetViews>
  <sheetFormatPr defaultRowHeight="21.75" x14ac:dyDescent="0.5"/>
  <cols>
    <col min="1" max="1" width="3.25" style="1" customWidth="1"/>
    <col min="2" max="2" width="16.125" style="39" customWidth="1"/>
    <col min="3" max="3" width="34" style="39" customWidth="1"/>
    <col min="4" max="4" width="10.25" style="25" customWidth="1"/>
    <col min="5" max="5" width="9.125" style="1" customWidth="1"/>
    <col min="6" max="6" width="10" style="1" customWidth="1"/>
    <col min="7" max="18" width="3.75" style="1" customWidth="1"/>
    <col min="19" max="16384" width="9" style="1"/>
  </cols>
  <sheetData>
    <row r="1" spans="1:18" x14ac:dyDescent="0.5">
      <c r="A1" s="48" t="s">
        <v>47</v>
      </c>
      <c r="B1" s="50"/>
      <c r="C1" s="50"/>
    </row>
    <row r="2" spans="1:18" x14ac:dyDescent="0.5">
      <c r="A2" s="138" t="s">
        <v>48</v>
      </c>
      <c r="B2" s="138"/>
      <c r="C2" s="138"/>
    </row>
    <row r="3" spans="1:18" x14ac:dyDescent="0.5">
      <c r="A3" s="129" t="s">
        <v>0</v>
      </c>
      <c r="B3" s="130" t="s">
        <v>1</v>
      </c>
      <c r="C3" s="130" t="s">
        <v>2</v>
      </c>
      <c r="D3" s="141" t="s">
        <v>19</v>
      </c>
      <c r="E3" s="140" t="s">
        <v>3</v>
      </c>
      <c r="F3" s="140" t="s">
        <v>4</v>
      </c>
      <c r="G3" s="132" t="s">
        <v>6</v>
      </c>
      <c r="H3" s="132"/>
      <c r="I3" s="132"/>
      <c r="J3" s="132" t="s">
        <v>138</v>
      </c>
      <c r="K3" s="132"/>
      <c r="L3" s="132"/>
      <c r="M3" s="132"/>
      <c r="N3" s="132"/>
      <c r="O3" s="132"/>
      <c r="P3" s="132"/>
      <c r="Q3" s="132"/>
      <c r="R3" s="132"/>
    </row>
    <row r="4" spans="1:18" x14ac:dyDescent="0.5">
      <c r="A4" s="129"/>
      <c r="B4" s="130"/>
      <c r="C4" s="130"/>
      <c r="D4" s="141"/>
      <c r="E4" s="140"/>
      <c r="F4" s="140"/>
      <c r="G4" s="14" t="s">
        <v>7</v>
      </c>
      <c r="H4" s="14" t="s">
        <v>8</v>
      </c>
      <c r="I4" s="14" t="s">
        <v>9</v>
      </c>
      <c r="J4" s="14" t="s">
        <v>10</v>
      </c>
      <c r="K4" s="14" t="s">
        <v>11</v>
      </c>
      <c r="L4" s="14" t="s">
        <v>12</v>
      </c>
      <c r="M4" s="14" t="s">
        <v>13</v>
      </c>
      <c r="N4" s="14" t="s">
        <v>14</v>
      </c>
      <c r="O4" s="14" t="s">
        <v>15</v>
      </c>
      <c r="P4" s="14" t="s">
        <v>16</v>
      </c>
      <c r="Q4" s="14" t="s">
        <v>17</v>
      </c>
      <c r="R4" s="14" t="s">
        <v>18</v>
      </c>
    </row>
    <row r="5" spans="1:18" ht="101.25" customHeight="1" x14ac:dyDescent="0.5">
      <c r="A5" s="32">
        <v>1</v>
      </c>
      <c r="B5" s="29" t="s">
        <v>49</v>
      </c>
      <c r="C5" s="29" t="s">
        <v>50</v>
      </c>
      <c r="D5" s="31">
        <v>5000</v>
      </c>
      <c r="E5" s="32" t="s">
        <v>24</v>
      </c>
      <c r="F5" s="98" t="s">
        <v>46</v>
      </c>
      <c r="G5" s="2"/>
      <c r="H5" s="2"/>
      <c r="I5" s="2"/>
      <c r="J5" s="2"/>
      <c r="K5" s="2"/>
      <c r="L5" s="2"/>
      <c r="M5" s="2"/>
      <c r="N5" s="2"/>
      <c r="O5" s="2"/>
      <c r="P5" s="2"/>
      <c r="Q5" s="2"/>
      <c r="R5" s="2"/>
    </row>
    <row r="12" spans="1:18" x14ac:dyDescent="0.5">
      <c r="C12" s="39" t="s">
        <v>136</v>
      </c>
    </row>
  </sheetData>
  <mergeCells count="9">
    <mergeCell ref="A2:C2"/>
    <mergeCell ref="J3:R3"/>
    <mergeCell ref="A3:A4"/>
    <mergeCell ref="B3:B4"/>
    <mergeCell ref="C3:C4"/>
    <mergeCell ref="D3:D4"/>
    <mergeCell ref="E3:E4"/>
    <mergeCell ref="F3:F4"/>
    <mergeCell ref="G3:I3"/>
  </mergeCells>
  <pageMargins left="0.59055118110236227" right="0.39370078740157483" top="0.59055118110236227" bottom="0.39370078740157483" header="0.31496062992125984" footer="0.31496062992125984"/>
  <pageSetup paperSize="9" firstPageNumber="42" orientation="landscape" useFirstPageNumber="1" horizontalDpi="0" verticalDpi="0" r:id="rId1"/>
  <headerFooter>
    <oddHeader>&amp;R&amp;"TH SarabunPSK,ตัวหนา"แบบ ผด.02</oddHead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topLeftCell="A4" zoomScale="60" zoomScaleNormal="60" workbookViewId="0">
      <selection activeCell="D11" sqref="D11:D12"/>
    </sheetView>
  </sheetViews>
  <sheetFormatPr defaultRowHeight="21.75" x14ac:dyDescent="0.5"/>
  <cols>
    <col min="1" max="1" width="3.25" style="1" customWidth="1"/>
    <col min="2" max="2" width="16.125" style="39" customWidth="1"/>
    <col min="3" max="3" width="34" style="39" customWidth="1"/>
    <col min="4" max="4" width="10.25" style="25" customWidth="1"/>
    <col min="5" max="5" width="9.125" style="1" customWidth="1"/>
    <col min="6" max="6" width="10" style="1" customWidth="1"/>
    <col min="7" max="18" width="3.75" style="1" customWidth="1"/>
    <col min="19" max="16384" width="9" style="1"/>
  </cols>
  <sheetData>
    <row r="1" spans="1:18" x14ac:dyDescent="0.5">
      <c r="A1" s="48" t="s">
        <v>47</v>
      </c>
      <c r="B1" s="99"/>
      <c r="C1" s="99"/>
    </row>
    <row r="2" spans="1:18" x14ac:dyDescent="0.5">
      <c r="A2" s="138" t="s">
        <v>48</v>
      </c>
      <c r="B2" s="138"/>
      <c r="C2" s="138"/>
    </row>
    <row r="3" spans="1:18" x14ac:dyDescent="0.5">
      <c r="A3" s="129" t="s">
        <v>0</v>
      </c>
      <c r="B3" s="130" t="s">
        <v>1</v>
      </c>
      <c r="C3" s="130" t="s">
        <v>2</v>
      </c>
      <c r="D3" s="141" t="s">
        <v>19</v>
      </c>
      <c r="E3" s="140" t="s">
        <v>3</v>
      </c>
      <c r="F3" s="140" t="s">
        <v>4</v>
      </c>
      <c r="G3" s="132" t="s">
        <v>6</v>
      </c>
      <c r="H3" s="132"/>
      <c r="I3" s="132"/>
      <c r="J3" s="132" t="s">
        <v>138</v>
      </c>
      <c r="K3" s="132"/>
      <c r="L3" s="132"/>
      <c r="M3" s="132"/>
      <c r="N3" s="132"/>
      <c r="O3" s="132"/>
      <c r="P3" s="132"/>
      <c r="Q3" s="132"/>
      <c r="R3" s="132"/>
    </row>
    <row r="4" spans="1:18" x14ac:dyDescent="0.5">
      <c r="A4" s="129"/>
      <c r="B4" s="130"/>
      <c r="C4" s="130"/>
      <c r="D4" s="141"/>
      <c r="E4" s="140"/>
      <c r="F4" s="140"/>
      <c r="G4" s="97" t="s">
        <v>7</v>
      </c>
      <c r="H4" s="97" t="s">
        <v>8</v>
      </c>
      <c r="I4" s="97" t="s">
        <v>9</v>
      </c>
      <c r="J4" s="97" t="s">
        <v>10</v>
      </c>
      <c r="K4" s="97" t="s">
        <v>11</v>
      </c>
      <c r="L4" s="97" t="s">
        <v>12</v>
      </c>
      <c r="M4" s="97" t="s">
        <v>13</v>
      </c>
      <c r="N4" s="97" t="s">
        <v>14</v>
      </c>
      <c r="O4" s="97" t="s">
        <v>15</v>
      </c>
      <c r="P4" s="97" t="s">
        <v>16</v>
      </c>
      <c r="Q4" s="97" t="s">
        <v>17</v>
      </c>
      <c r="R4" s="97" t="s">
        <v>18</v>
      </c>
    </row>
    <row r="5" spans="1:18" ht="187.5" customHeight="1" x14ac:dyDescent="0.5">
      <c r="A5" s="98">
        <v>1</v>
      </c>
      <c r="B5" s="29" t="s">
        <v>181</v>
      </c>
      <c r="C5" s="29" t="s">
        <v>182</v>
      </c>
      <c r="D5" s="30">
        <v>100000</v>
      </c>
      <c r="E5" s="98" t="s">
        <v>24</v>
      </c>
      <c r="F5" s="98" t="s">
        <v>46</v>
      </c>
      <c r="G5" s="2"/>
      <c r="H5" s="2"/>
      <c r="I5" s="2"/>
      <c r="J5" s="2"/>
      <c r="K5" s="2"/>
      <c r="L5" s="2"/>
      <c r="M5" s="2"/>
      <c r="N5" s="2"/>
      <c r="O5" s="2"/>
      <c r="P5" s="2"/>
      <c r="Q5" s="2"/>
      <c r="R5" s="2"/>
    </row>
    <row r="6" spans="1:18" ht="103.5" customHeight="1" x14ac:dyDescent="0.5">
      <c r="A6" s="32">
        <v>2</v>
      </c>
      <c r="B6" s="29" t="s">
        <v>183</v>
      </c>
      <c r="C6" s="29" t="s">
        <v>184</v>
      </c>
      <c r="D6" s="31">
        <v>800000</v>
      </c>
      <c r="E6" s="32" t="s">
        <v>24</v>
      </c>
      <c r="F6" s="98" t="s">
        <v>46</v>
      </c>
      <c r="G6" s="2"/>
      <c r="H6" s="2"/>
      <c r="I6" s="2"/>
      <c r="J6" s="2"/>
      <c r="K6" s="2"/>
      <c r="L6" s="2"/>
      <c r="M6" s="2"/>
      <c r="N6" s="2"/>
      <c r="O6" s="2"/>
      <c r="P6" s="2"/>
      <c r="Q6" s="2"/>
      <c r="R6" s="2"/>
    </row>
    <row r="7" spans="1:18" x14ac:dyDescent="0.5">
      <c r="A7" s="129" t="s">
        <v>0</v>
      </c>
      <c r="B7" s="130" t="s">
        <v>1</v>
      </c>
      <c r="C7" s="130" t="s">
        <v>2</v>
      </c>
      <c r="D7" s="141" t="s">
        <v>19</v>
      </c>
      <c r="E7" s="140" t="s">
        <v>3</v>
      </c>
      <c r="F7" s="140" t="s">
        <v>4</v>
      </c>
      <c r="G7" s="132" t="s">
        <v>6</v>
      </c>
      <c r="H7" s="132"/>
      <c r="I7" s="132"/>
      <c r="J7" s="132" t="s">
        <v>138</v>
      </c>
      <c r="K7" s="132"/>
      <c r="L7" s="132"/>
      <c r="M7" s="132"/>
      <c r="N7" s="132"/>
      <c r="O7" s="132"/>
      <c r="P7" s="132"/>
      <c r="Q7" s="132"/>
      <c r="R7" s="132"/>
    </row>
    <row r="8" spans="1:18" x14ac:dyDescent="0.5">
      <c r="A8" s="129"/>
      <c r="B8" s="130"/>
      <c r="C8" s="130"/>
      <c r="D8" s="141"/>
      <c r="E8" s="140"/>
      <c r="F8" s="140"/>
      <c r="G8" s="97" t="s">
        <v>7</v>
      </c>
      <c r="H8" s="97" t="s">
        <v>8</v>
      </c>
      <c r="I8" s="97" t="s">
        <v>9</v>
      </c>
      <c r="J8" s="97" t="s">
        <v>10</v>
      </c>
      <c r="K8" s="97" t="s">
        <v>11</v>
      </c>
      <c r="L8" s="97" t="s">
        <v>12</v>
      </c>
      <c r="M8" s="97" t="s">
        <v>13</v>
      </c>
      <c r="N8" s="97" t="s">
        <v>14</v>
      </c>
      <c r="O8" s="97" t="s">
        <v>15</v>
      </c>
      <c r="P8" s="97" t="s">
        <v>16</v>
      </c>
      <c r="Q8" s="97" t="s">
        <v>17</v>
      </c>
      <c r="R8" s="97" t="s">
        <v>18</v>
      </c>
    </row>
    <row r="10" spans="1:18" ht="150.75" customHeight="1" x14ac:dyDescent="0.5">
      <c r="A10" s="32">
        <v>4</v>
      </c>
      <c r="B10" s="29" t="s">
        <v>45</v>
      </c>
      <c r="C10" s="29" t="s">
        <v>185</v>
      </c>
      <c r="D10" s="31">
        <v>5000</v>
      </c>
      <c r="E10" s="98" t="s">
        <v>24</v>
      </c>
      <c r="F10" s="98" t="s">
        <v>46</v>
      </c>
      <c r="G10" s="2"/>
      <c r="H10" s="2"/>
      <c r="I10" s="2"/>
      <c r="J10" s="2"/>
      <c r="K10" s="2"/>
      <c r="L10" s="2"/>
      <c r="M10" s="2"/>
      <c r="N10" s="2"/>
      <c r="O10" s="2"/>
      <c r="P10" s="2"/>
      <c r="Q10" s="2"/>
      <c r="R10" s="2"/>
    </row>
    <row r="11" spans="1:18" ht="21.75" customHeight="1" x14ac:dyDescent="0.5">
      <c r="A11" s="129" t="s">
        <v>0</v>
      </c>
      <c r="B11" s="130" t="s">
        <v>1</v>
      </c>
      <c r="C11" s="130" t="s">
        <v>2</v>
      </c>
      <c r="D11" s="141" t="s">
        <v>19</v>
      </c>
      <c r="E11" s="140" t="s">
        <v>3</v>
      </c>
      <c r="F11" s="140" t="s">
        <v>4</v>
      </c>
      <c r="G11" s="132" t="s">
        <v>6</v>
      </c>
      <c r="H11" s="132"/>
      <c r="I11" s="132"/>
      <c r="J11" s="132" t="s">
        <v>138</v>
      </c>
      <c r="K11" s="132"/>
      <c r="L11" s="132"/>
      <c r="M11" s="132"/>
      <c r="N11" s="132"/>
      <c r="O11" s="132"/>
      <c r="P11" s="132"/>
      <c r="Q11" s="132"/>
      <c r="R11" s="132"/>
    </row>
    <row r="12" spans="1:18" x14ac:dyDescent="0.5">
      <c r="A12" s="129"/>
      <c r="B12" s="130"/>
      <c r="C12" s="130"/>
      <c r="D12" s="141"/>
      <c r="E12" s="140"/>
      <c r="F12" s="140"/>
      <c r="G12" s="97" t="s">
        <v>7</v>
      </c>
      <c r="H12" s="97" t="s">
        <v>8</v>
      </c>
      <c r="I12" s="97" t="s">
        <v>9</v>
      </c>
      <c r="J12" s="97" t="s">
        <v>10</v>
      </c>
      <c r="K12" s="97" t="s">
        <v>11</v>
      </c>
      <c r="L12" s="97" t="s">
        <v>12</v>
      </c>
      <c r="M12" s="97" t="s">
        <v>13</v>
      </c>
      <c r="N12" s="97" t="s">
        <v>14</v>
      </c>
      <c r="O12" s="97" t="s">
        <v>15</v>
      </c>
      <c r="P12" s="97" t="s">
        <v>16</v>
      </c>
      <c r="Q12" s="97" t="s">
        <v>17</v>
      </c>
      <c r="R12" s="97" t="s">
        <v>18</v>
      </c>
    </row>
    <row r="13" spans="1:18" ht="198" customHeight="1" x14ac:dyDescent="0.5">
      <c r="A13" s="32">
        <v>5</v>
      </c>
      <c r="B13" s="29" t="s">
        <v>186</v>
      </c>
      <c r="C13" s="29" t="s">
        <v>187</v>
      </c>
      <c r="D13" s="31">
        <v>50000</v>
      </c>
      <c r="E13" s="32" t="s">
        <v>24</v>
      </c>
      <c r="F13" s="98" t="s">
        <v>46</v>
      </c>
      <c r="G13" s="102"/>
      <c r="H13" s="102"/>
      <c r="I13" s="102"/>
      <c r="J13" s="102"/>
      <c r="K13" s="102"/>
      <c r="L13" s="102"/>
      <c r="M13" s="102"/>
      <c r="N13" s="102"/>
      <c r="O13" s="102"/>
      <c r="P13" s="102"/>
      <c r="Q13" s="102"/>
      <c r="R13" s="102"/>
    </row>
    <row r="14" spans="1:18" ht="130.5" customHeight="1" x14ac:dyDescent="0.5">
      <c r="A14" s="32">
        <v>6</v>
      </c>
      <c r="B14" s="29" t="s">
        <v>51</v>
      </c>
      <c r="C14" s="29" t="s">
        <v>188</v>
      </c>
      <c r="D14" s="31">
        <v>10000</v>
      </c>
      <c r="E14" s="32" t="s">
        <v>24</v>
      </c>
      <c r="F14" s="98" t="s">
        <v>46</v>
      </c>
      <c r="G14" s="2"/>
      <c r="H14" s="2"/>
      <c r="I14" s="2"/>
      <c r="J14" s="2"/>
      <c r="K14" s="2"/>
      <c r="L14" s="2"/>
      <c r="M14" s="2"/>
      <c r="N14" s="2"/>
      <c r="O14" s="2"/>
      <c r="P14" s="2"/>
      <c r="Q14" s="2"/>
      <c r="R14" s="2"/>
    </row>
    <row r="15" spans="1:18" x14ac:dyDescent="0.5">
      <c r="A15" s="129" t="s">
        <v>0</v>
      </c>
      <c r="B15" s="130" t="s">
        <v>1</v>
      </c>
      <c r="C15" s="130" t="s">
        <v>2</v>
      </c>
      <c r="D15" s="141" t="s">
        <v>19</v>
      </c>
      <c r="E15" s="140" t="s">
        <v>3</v>
      </c>
      <c r="F15" s="140" t="s">
        <v>4</v>
      </c>
      <c r="G15" s="132" t="s">
        <v>6</v>
      </c>
      <c r="H15" s="132"/>
      <c r="I15" s="132"/>
      <c r="J15" s="132" t="s">
        <v>138</v>
      </c>
      <c r="K15" s="132"/>
      <c r="L15" s="132"/>
      <c r="M15" s="132"/>
      <c r="N15" s="132"/>
      <c r="O15" s="132"/>
      <c r="P15" s="132"/>
      <c r="Q15" s="132"/>
      <c r="R15" s="132"/>
    </row>
    <row r="16" spans="1:18" x14ac:dyDescent="0.5">
      <c r="A16" s="129"/>
      <c r="B16" s="130"/>
      <c r="C16" s="130"/>
      <c r="D16" s="141"/>
      <c r="E16" s="140"/>
      <c r="F16" s="140"/>
      <c r="G16" s="97" t="s">
        <v>7</v>
      </c>
      <c r="H16" s="97" t="s">
        <v>8</v>
      </c>
      <c r="I16" s="97" t="s">
        <v>9</v>
      </c>
      <c r="J16" s="97" t="s">
        <v>10</v>
      </c>
      <c r="K16" s="97" t="s">
        <v>11</v>
      </c>
      <c r="L16" s="97" t="s">
        <v>12</v>
      </c>
      <c r="M16" s="97" t="s">
        <v>13</v>
      </c>
      <c r="N16" s="97" t="s">
        <v>14</v>
      </c>
      <c r="O16" s="97" t="s">
        <v>15</v>
      </c>
      <c r="P16" s="97" t="s">
        <v>16</v>
      </c>
      <c r="Q16" s="97" t="s">
        <v>17</v>
      </c>
      <c r="R16" s="97" t="s">
        <v>18</v>
      </c>
    </row>
    <row r="17" spans="1:19" ht="148.5" customHeight="1" x14ac:dyDescent="0.5">
      <c r="A17" s="32">
        <v>7</v>
      </c>
      <c r="B17" s="29" t="s">
        <v>52</v>
      </c>
      <c r="C17" s="29" t="s">
        <v>189</v>
      </c>
      <c r="D17" s="31">
        <v>5000</v>
      </c>
      <c r="E17" s="32" t="s">
        <v>24</v>
      </c>
      <c r="F17" s="98" t="s">
        <v>46</v>
      </c>
      <c r="G17" s="102"/>
      <c r="H17" s="102"/>
      <c r="I17" s="102"/>
      <c r="J17" s="102"/>
      <c r="K17" s="102"/>
      <c r="L17" s="102"/>
      <c r="M17" s="102"/>
      <c r="N17" s="102"/>
      <c r="O17" s="102"/>
      <c r="P17" s="102"/>
      <c r="Q17" s="102"/>
      <c r="R17" s="102"/>
      <c r="S17" s="103"/>
    </row>
    <row r="18" spans="1:19" ht="192.75" customHeight="1" x14ac:dyDescent="0.5">
      <c r="A18" s="32">
        <v>8</v>
      </c>
      <c r="B18" s="29" t="s">
        <v>190</v>
      </c>
      <c r="C18" s="29" t="s">
        <v>191</v>
      </c>
      <c r="D18" s="31">
        <v>10000</v>
      </c>
      <c r="E18" s="32" t="s">
        <v>24</v>
      </c>
      <c r="F18" s="98" t="s">
        <v>46</v>
      </c>
      <c r="G18" s="2"/>
      <c r="H18" s="2"/>
      <c r="I18" s="2"/>
      <c r="J18" s="2"/>
      <c r="K18" s="2"/>
      <c r="L18" s="2"/>
      <c r="M18" s="2"/>
      <c r="N18" s="2"/>
      <c r="O18" s="2"/>
      <c r="P18" s="2"/>
      <c r="Q18" s="2"/>
      <c r="R18" s="2"/>
    </row>
    <row r="19" spans="1:19" x14ac:dyDescent="0.5">
      <c r="A19" s="1" t="s">
        <v>192</v>
      </c>
    </row>
    <row r="20" spans="1:19" x14ac:dyDescent="0.5">
      <c r="A20" s="129" t="s">
        <v>0</v>
      </c>
      <c r="B20" s="130" t="s">
        <v>1</v>
      </c>
      <c r="C20" s="130" t="s">
        <v>2</v>
      </c>
      <c r="D20" s="141" t="s">
        <v>19</v>
      </c>
      <c r="E20" s="140" t="s">
        <v>3</v>
      </c>
      <c r="F20" s="140" t="s">
        <v>4</v>
      </c>
      <c r="G20" s="132" t="s">
        <v>6</v>
      </c>
      <c r="H20" s="132"/>
      <c r="I20" s="132"/>
      <c r="J20" s="132" t="s">
        <v>138</v>
      </c>
      <c r="K20" s="132"/>
      <c r="L20" s="132"/>
      <c r="M20" s="132"/>
      <c r="N20" s="132"/>
      <c r="O20" s="132"/>
      <c r="P20" s="132"/>
      <c r="Q20" s="132"/>
      <c r="R20" s="132"/>
    </row>
    <row r="21" spans="1:19" x14ac:dyDescent="0.5">
      <c r="A21" s="129"/>
      <c r="B21" s="130"/>
      <c r="C21" s="130"/>
      <c r="D21" s="141"/>
      <c r="E21" s="140"/>
      <c r="F21" s="140"/>
      <c r="G21" s="97" t="s">
        <v>7</v>
      </c>
      <c r="H21" s="97" t="s">
        <v>8</v>
      </c>
      <c r="I21" s="97" t="s">
        <v>9</v>
      </c>
      <c r="J21" s="97" t="s">
        <v>10</v>
      </c>
      <c r="K21" s="97" t="s">
        <v>11</v>
      </c>
      <c r="L21" s="97" t="s">
        <v>12</v>
      </c>
      <c r="M21" s="97" t="s">
        <v>13</v>
      </c>
      <c r="N21" s="97" t="s">
        <v>14</v>
      </c>
      <c r="O21" s="97" t="s">
        <v>15</v>
      </c>
      <c r="P21" s="97" t="s">
        <v>16</v>
      </c>
      <c r="Q21" s="97" t="s">
        <v>17</v>
      </c>
      <c r="R21" s="97" t="s">
        <v>18</v>
      </c>
    </row>
    <row r="22" spans="1:19" ht="221.25" customHeight="1" x14ac:dyDescent="0.5">
      <c r="A22" s="32">
        <v>1</v>
      </c>
      <c r="B22" s="29" t="s">
        <v>53</v>
      </c>
      <c r="C22" s="29" t="s">
        <v>193</v>
      </c>
      <c r="D22" s="31">
        <v>40000</v>
      </c>
      <c r="E22" s="32" t="s">
        <v>24</v>
      </c>
      <c r="F22" s="98" t="s">
        <v>46</v>
      </c>
      <c r="G22" s="32"/>
      <c r="H22" s="32"/>
      <c r="I22" s="32"/>
      <c r="J22" s="32"/>
      <c r="K22" s="32"/>
      <c r="L22" s="32"/>
      <c r="M22" s="32"/>
      <c r="N22" s="32"/>
      <c r="O22" s="32"/>
      <c r="P22" s="32"/>
      <c r="Q22" s="32"/>
      <c r="R22" s="32"/>
      <c r="S22" s="36"/>
    </row>
    <row r="23" spans="1:19" x14ac:dyDescent="0.5">
      <c r="A23" s="1" t="s">
        <v>194</v>
      </c>
    </row>
    <row r="24" spans="1:19" x14ac:dyDescent="0.5">
      <c r="A24" s="129" t="s">
        <v>0</v>
      </c>
      <c r="B24" s="130" t="s">
        <v>1</v>
      </c>
      <c r="C24" s="130" t="s">
        <v>2</v>
      </c>
      <c r="D24" s="141" t="s">
        <v>19</v>
      </c>
      <c r="E24" s="140" t="s">
        <v>3</v>
      </c>
      <c r="F24" s="140" t="s">
        <v>4</v>
      </c>
      <c r="G24" s="132" t="s">
        <v>6</v>
      </c>
      <c r="H24" s="132"/>
      <c r="I24" s="132"/>
      <c r="J24" s="132" t="s">
        <v>138</v>
      </c>
      <c r="K24" s="132"/>
      <c r="L24" s="132"/>
      <c r="M24" s="132"/>
      <c r="N24" s="132"/>
      <c r="O24" s="132"/>
      <c r="P24" s="132"/>
      <c r="Q24" s="132"/>
      <c r="R24" s="132"/>
    </row>
    <row r="25" spans="1:19" x14ac:dyDescent="0.5">
      <c r="A25" s="129"/>
      <c r="B25" s="130"/>
      <c r="C25" s="130"/>
      <c r="D25" s="141"/>
      <c r="E25" s="140"/>
      <c r="F25" s="140"/>
      <c r="G25" s="97" t="s">
        <v>7</v>
      </c>
      <c r="H25" s="97" t="s">
        <v>8</v>
      </c>
      <c r="I25" s="97" t="s">
        <v>9</v>
      </c>
      <c r="J25" s="97" t="s">
        <v>10</v>
      </c>
      <c r="K25" s="97" t="s">
        <v>11</v>
      </c>
      <c r="L25" s="97" t="s">
        <v>12</v>
      </c>
      <c r="M25" s="97" t="s">
        <v>13</v>
      </c>
      <c r="N25" s="97" t="s">
        <v>14</v>
      </c>
      <c r="O25" s="97" t="s">
        <v>15</v>
      </c>
      <c r="P25" s="97" t="s">
        <v>16</v>
      </c>
      <c r="Q25" s="97" t="s">
        <v>17</v>
      </c>
      <c r="R25" s="97" t="s">
        <v>18</v>
      </c>
    </row>
    <row r="26" spans="1:19" ht="120" customHeight="1" x14ac:dyDescent="0.5">
      <c r="A26" s="32">
        <v>1</v>
      </c>
      <c r="B26" s="29" t="s">
        <v>195</v>
      </c>
      <c r="C26" s="29" t="s">
        <v>196</v>
      </c>
      <c r="D26" s="31">
        <v>50000</v>
      </c>
      <c r="E26" s="32" t="s">
        <v>24</v>
      </c>
      <c r="F26" s="32" t="s">
        <v>197</v>
      </c>
      <c r="G26" s="2"/>
      <c r="H26" s="2"/>
      <c r="I26" s="2"/>
      <c r="J26" s="2"/>
      <c r="K26" s="2"/>
      <c r="L26" s="2"/>
      <c r="M26" s="2"/>
      <c r="N26" s="2"/>
      <c r="O26" s="2"/>
      <c r="P26" s="2"/>
      <c r="Q26" s="2"/>
      <c r="R26" s="2"/>
    </row>
  </sheetData>
  <mergeCells count="49">
    <mergeCell ref="A2:C2"/>
    <mergeCell ref="A3:A4"/>
    <mergeCell ref="B3:B4"/>
    <mergeCell ref="C3:C4"/>
    <mergeCell ref="D3:D4"/>
    <mergeCell ref="F3:F4"/>
    <mergeCell ref="G3:I3"/>
    <mergeCell ref="J3:R3"/>
    <mergeCell ref="A7:A8"/>
    <mergeCell ref="B7:B8"/>
    <mergeCell ref="C7:C8"/>
    <mergeCell ref="D7:D8"/>
    <mergeCell ref="E7:E8"/>
    <mergeCell ref="F7:F8"/>
    <mergeCell ref="G7:I7"/>
    <mergeCell ref="E3:E4"/>
    <mergeCell ref="J7:R7"/>
    <mergeCell ref="A11:A12"/>
    <mergeCell ref="B11:B12"/>
    <mergeCell ref="C11:C12"/>
    <mergeCell ref="D11:D12"/>
    <mergeCell ref="E11:E12"/>
    <mergeCell ref="F11:F12"/>
    <mergeCell ref="G11:I11"/>
    <mergeCell ref="J11:R11"/>
    <mergeCell ref="G15:I15"/>
    <mergeCell ref="J15:R15"/>
    <mergeCell ref="F20:F21"/>
    <mergeCell ref="G20:I20"/>
    <mergeCell ref="J20:R20"/>
    <mergeCell ref="A15:A16"/>
    <mergeCell ref="B15:B16"/>
    <mergeCell ref="C15:C16"/>
    <mergeCell ref="D15:D16"/>
    <mergeCell ref="E15:E16"/>
    <mergeCell ref="F15:F16"/>
    <mergeCell ref="A20:A21"/>
    <mergeCell ref="B20:B21"/>
    <mergeCell ref="C20:C21"/>
    <mergeCell ref="D20:D21"/>
    <mergeCell ref="E20:E21"/>
    <mergeCell ref="G24:I24"/>
    <mergeCell ref="J24:R24"/>
    <mergeCell ref="A24:A25"/>
    <mergeCell ref="B24:B25"/>
    <mergeCell ref="C24:C25"/>
    <mergeCell ref="D24:D25"/>
    <mergeCell ref="E24:E25"/>
    <mergeCell ref="F24:F25"/>
  </mergeCells>
  <pageMargins left="0.59055118110236227" right="0.39370078740157483" top="0.59055118110236227" bottom="0.39370078740157483" header="0.31496062992125984" footer="0.31496062992125984"/>
  <pageSetup paperSize="9" firstPageNumber="35" orientation="landscape" useFirstPageNumber="1" horizontalDpi="0" verticalDpi="0" r:id="rId1"/>
  <headerFooter>
    <oddHeader>&amp;R&amp;"TH SarabunPSK,ตัวหนา"แบบ ผด.02</oddHead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zoomScale="60" zoomScaleNormal="60" workbookViewId="0">
      <selection activeCell="S2" sqref="A2:XFD9"/>
    </sheetView>
  </sheetViews>
  <sheetFormatPr defaultRowHeight="21.75" x14ac:dyDescent="0.5"/>
  <cols>
    <col min="1" max="1" width="3.25" style="1" customWidth="1"/>
    <col min="2" max="2" width="16.125" style="39" customWidth="1"/>
    <col min="3" max="3" width="34" style="39" customWidth="1"/>
    <col min="4" max="4" width="10.25" style="25" customWidth="1"/>
    <col min="5" max="5" width="9.125" style="1" customWidth="1"/>
    <col min="6" max="6" width="10" style="1" customWidth="1"/>
    <col min="7" max="18" width="3.75" style="1" customWidth="1"/>
    <col min="19" max="16384" width="9" style="1"/>
  </cols>
  <sheetData>
    <row r="1" spans="1:18" x14ac:dyDescent="0.5">
      <c r="A1" s="138" t="s">
        <v>198</v>
      </c>
      <c r="B1" s="138"/>
      <c r="C1" s="138"/>
    </row>
    <row r="2" spans="1:18" x14ac:dyDescent="0.5">
      <c r="A2" s="129" t="s">
        <v>0</v>
      </c>
      <c r="B2" s="130" t="s">
        <v>1</v>
      </c>
      <c r="C2" s="130" t="s">
        <v>2</v>
      </c>
      <c r="D2" s="141" t="s">
        <v>19</v>
      </c>
      <c r="E2" s="140" t="s">
        <v>3</v>
      </c>
      <c r="F2" s="140" t="s">
        <v>4</v>
      </c>
      <c r="G2" s="132" t="s">
        <v>6</v>
      </c>
      <c r="H2" s="132"/>
      <c r="I2" s="132"/>
      <c r="J2" s="132" t="s">
        <v>138</v>
      </c>
      <c r="K2" s="132"/>
      <c r="L2" s="132"/>
      <c r="M2" s="132"/>
      <c r="N2" s="132"/>
      <c r="O2" s="132"/>
      <c r="P2" s="132"/>
      <c r="Q2" s="132"/>
      <c r="R2" s="132"/>
    </row>
    <row r="3" spans="1:18" x14ac:dyDescent="0.5">
      <c r="A3" s="129"/>
      <c r="B3" s="130"/>
      <c r="C3" s="130"/>
      <c r="D3" s="141"/>
      <c r="E3" s="140"/>
      <c r="F3" s="140"/>
      <c r="G3" s="97" t="s">
        <v>7</v>
      </c>
      <c r="H3" s="97" t="s">
        <v>8</v>
      </c>
      <c r="I3" s="97" t="s">
        <v>9</v>
      </c>
      <c r="J3" s="97" t="s">
        <v>10</v>
      </c>
      <c r="K3" s="97" t="s">
        <v>11</v>
      </c>
      <c r="L3" s="97" t="s">
        <v>12</v>
      </c>
      <c r="M3" s="97" t="s">
        <v>13</v>
      </c>
      <c r="N3" s="97" t="s">
        <v>14</v>
      </c>
      <c r="O3" s="97" t="s">
        <v>15</v>
      </c>
      <c r="P3" s="97" t="s">
        <v>16</v>
      </c>
      <c r="Q3" s="97" t="s">
        <v>17</v>
      </c>
      <c r="R3" s="97" t="s">
        <v>18</v>
      </c>
    </row>
    <row r="4" spans="1:18" ht="151.5" customHeight="1" x14ac:dyDescent="0.5">
      <c r="A4" s="98">
        <v>1</v>
      </c>
      <c r="B4" s="29" t="s">
        <v>56</v>
      </c>
      <c r="C4" s="29" t="s">
        <v>199</v>
      </c>
      <c r="D4" s="30">
        <v>20000</v>
      </c>
      <c r="E4" s="98" t="s">
        <v>24</v>
      </c>
      <c r="F4" s="98" t="s">
        <v>46</v>
      </c>
      <c r="G4" s="2"/>
      <c r="H4" s="2"/>
      <c r="I4" s="2"/>
      <c r="J4" s="2"/>
      <c r="K4" s="2"/>
      <c r="L4" s="2"/>
      <c r="M4" s="2"/>
      <c r="N4" s="2"/>
      <c r="O4" s="2"/>
      <c r="P4" s="2"/>
      <c r="Q4" s="2"/>
      <c r="R4" s="2"/>
    </row>
    <row r="5" spans="1:18" ht="140.25" customHeight="1" x14ac:dyDescent="0.5">
      <c r="A5" s="32">
        <v>2</v>
      </c>
      <c r="B5" s="29" t="s">
        <v>57</v>
      </c>
      <c r="C5" s="29" t="s">
        <v>200</v>
      </c>
      <c r="D5" s="31">
        <v>30000</v>
      </c>
      <c r="E5" s="32" t="s">
        <v>24</v>
      </c>
      <c r="F5" s="98" t="s">
        <v>46</v>
      </c>
      <c r="G5" s="2"/>
      <c r="H5" s="2"/>
      <c r="I5" s="2"/>
      <c r="J5" s="2"/>
      <c r="K5" s="2"/>
      <c r="L5" s="2"/>
      <c r="M5" s="2"/>
      <c r="N5" s="2"/>
      <c r="O5" s="2"/>
      <c r="P5" s="2"/>
      <c r="Q5" s="2"/>
      <c r="R5" s="2"/>
    </row>
    <row r="6" spans="1:18" ht="136.5" customHeight="1" x14ac:dyDescent="0.5">
      <c r="A6" s="32">
        <v>3</v>
      </c>
      <c r="B6" s="29" t="s">
        <v>58</v>
      </c>
      <c r="C6" s="29" t="s">
        <v>201</v>
      </c>
      <c r="D6" s="31">
        <v>20000</v>
      </c>
      <c r="E6" s="32" t="s">
        <v>24</v>
      </c>
      <c r="F6" s="98" t="s">
        <v>46</v>
      </c>
      <c r="G6" s="2"/>
      <c r="H6" s="2"/>
      <c r="I6" s="2"/>
      <c r="J6" s="2"/>
      <c r="K6" s="2"/>
      <c r="L6" s="2"/>
      <c r="M6" s="2"/>
      <c r="N6" s="2"/>
      <c r="O6" s="2"/>
      <c r="P6" s="2"/>
      <c r="Q6" s="2"/>
      <c r="R6" s="2"/>
    </row>
    <row r="7" spans="1:18" ht="150.75" customHeight="1" x14ac:dyDescent="0.5">
      <c r="A7" s="32">
        <v>4</v>
      </c>
      <c r="B7" s="29" t="s">
        <v>59</v>
      </c>
      <c r="C7" s="29" t="s">
        <v>202</v>
      </c>
      <c r="D7" s="31">
        <v>80000</v>
      </c>
      <c r="E7" s="98" t="s">
        <v>24</v>
      </c>
      <c r="F7" s="98" t="s">
        <v>46</v>
      </c>
      <c r="G7" s="2"/>
      <c r="H7" s="2"/>
      <c r="I7" s="2"/>
      <c r="J7" s="2"/>
      <c r="K7" s="2"/>
      <c r="L7" s="2"/>
      <c r="M7" s="2"/>
      <c r="N7" s="2"/>
      <c r="O7" s="2"/>
      <c r="P7" s="2"/>
      <c r="Q7" s="2"/>
      <c r="R7" s="2"/>
    </row>
    <row r="8" spans="1:18" ht="151.5" customHeight="1" x14ac:dyDescent="0.5">
      <c r="A8" s="32">
        <v>5</v>
      </c>
      <c r="B8" s="29" t="s">
        <v>60</v>
      </c>
      <c r="C8" s="29" t="s">
        <v>203</v>
      </c>
      <c r="D8" s="31">
        <v>5000</v>
      </c>
      <c r="E8" s="32" t="s">
        <v>24</v>
      </c>
      <c r="F8" s="98" t="s">
        <v>46</v>
      </c>
      <c r="G8" s="102"/>
      <c r="H8" s="102"/>
      <c r="I8" s="102"/>
      <c r="J8" s="102"/>
      <c r="K8" s="102"/>
      <c r="L8" s="102"/>
      <c r="M8" s="102"/>
      <c r="N8" s="102"/>
      <c r="O8" s="102"/>
      <c r="P8" s="102"/>
      <c r="Q8" s="102"/>
      <c r="R8" s="102"/>
    </row>
    <row r="9" spans="1:18" ht="147" customHeight="1" x14ac:dyDescent="0.5">
      <c r="A9" s="32">
        <v>6</v>
      </c>
      <c r="B9" s="29" t="s">
        <v>204</v>
      </c>
      <c r="C9" s="29" t="s">
        <v>205</v>
      </c>
      <c r="D9" s="31">
        <v>5000</v>
      </c>
      <c r="E9" s="32" t="s">
        <v>24</v>
      </c>
      <c r="F9" s="98" t="s">
        <v>46</v>
      </c>
      <c r="G9" s="2"/>
      <c r="H9" s="2"/>
      <c r="I9" s="2"/>
      <c r="J9" s="2"/>
      <c r="K9" s="2"/>
      <c r="L9" s="2"/>
      <c r="M9" s="2"/>
      <c r="N9" s="2"/>
      <c r="O9" s="2"/>
      <c r="P9" s="2"/>
      <c r="Q9" s="2"/>
      <c r="R9" s="2"/>
    </row>
  </sheetData>
  <mergeCells count="9">
    <mergeCell ref="F2:F3"/>
    <mergeCell ref="G2:I2"/>
    <mergeCell ref="J2:R2"/>
    <mergeCell ref="E2:E3"/>
    <mergeCell ref="A1:C1"/>
    <mergeCell ref="A2:A3"/>
    <mergeCell ref="B2:B3"/>
    <mergeCell ref="C2:C3"/>
    <mergeCell ref="D2:D3"/>
  </mergeCells>
  <pageMargins left="0.59055118110236227" right="0.39370078740157483" top="0.59055118110236227" bottom="0.39370078740157483" header="0.31496062992125984" footer="0.31496062992125984"/>
  <pageSetup paperSize="9" firstPageNumber="35" orientation="landscape" useFirstPageNumber="1" horizontalDpi="0" verticalDpi="0" r:id="rId1"/>
  <headerFooter>
    <oddHeader>&amp;R&amp;"TH SarabunPSK,ตัวหนา"แบบ ผด.02</oddHeader>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
  <sheetViews>
    <sheetView zoomScale="70" zoomScaleNormal="70" workbookViewId="0">
      <selection activeCell="C5" sqref="C5"/>
    </sheetView>
  </sheetViews>
  <sheetFormatPr defaultRowHeight="21.75" x14ac:dyDescent="0.5"/>
  <cols>
    <col min="1" max="1" width="3.25" style="1" customWidth="1"/>
    <col min="2" max="2" width="16.125" style="39" customWidth="1"/>
    <col min="3" max="3" width="34" style="39" customWidth="1"/>
    <col min="4" max="4" width="10.25" style="25" customWidth="1"/>
    <col min="5" max="5" width="9.125" style="1" customWidth="1"/>
    <col min="6" max="6" width="10" style="1" customWidth="1"/>
    <col min="7" max="18" width="3.75" style="1" customWidth="1"/>
    <col min="19" max="16384" width="9" style="1"/>
  </cols>
  <sheetData>
    <row r="1" spans="1:18" x14ac:dyDescent="0.5">
      <c r="A1" s="138" t="s">
        <v>206</v>
      </c>
      <c r="B1" s="138"/>
      <c r="C1" s="138"/>
    </row>
    <row r="2" spans="1:18" x14ac:dyDescent="0.5">
      <c r="A2" s="129" t="s">
        <v>0</v>
      </c>
      <c r="B2" s="130" t="s">
        <v>1</v>
      </c>
      <c r="C2" s="130" t="s">
        <v>2</v>
      </c>
      <c r="D2" s="141" t="s">
        <v>19</v>
      </c>
      <c r="E2" s="140" t="s">
        <v>3</v>
      </c>
      <c r="F2" s="140" t="s">
        <v>4</v>
      </c>
      <c r="G2" s="132" t="s">
        <v>6</v>
      </c>
      <c r="H2" s="132"/>
      <c r="I2" s="132"/>
      <c r="J2" s="132" t="s">
        <v>138</v>
      </c>
      <c r="K2" s="132"/>
      <c r="L2" s="132"/>
      <c r="M2" s="132"/>
      <c r="N2" s="132"/>
      <c r="O2" s="132"/>
      <c r="P2" s="132"/>
      <c r="Q2" s="132"/>
      <c r="R2" s="132"/>
    </row>
    <row r="3" spans="1:18" x14ac:dyDescent="0.5">
      <c r="A3" s="129"/>
      <c r="B3" s="130"/>
      <c r="C3" s="130"/>
      <c r="D3" s="141"/>
      <c r="E3" s="140"/>
      <c r="F3" s="140"/>
      <c r="G3" s="100" t="s">
        <v>7</v>
      </c>
      <c r="H3" s="100" t="s">
        <v>8</v>
      </c>
      <c r="I3" s="100" t="s">
        <v>9</v>
      </c>
      <c r="J3" s="100" t="s">
        <v>10</v>
      </c>
      <c r="K3" s="100" t="s">
        <v>11</v>
      </c>
      <c r="L3" s="100" t="s">
        <v>12</v>
      </c>
      <c r="M3" s="100" t="s">
        <v>13</v>
      </c>
      <c r="N3" s="100" t="s">
        <v>14</v>
      </c>
      <c r="O3" s="100" t="s">
        <v>15</v>
      </c>
      <c r="P3" s="100" t="s">
        <v>16</v>
      </c>
      <c r="Q3" s="100" t="s">
        <v>17</v>
      </c>
      <c r="R3" s="100" t="s">
        <v>18</v>
      </c>
    </row>
    <row r="4" spans="1:18" ht="151.5" customHeight="1" x14ac:dyDescent="0.5">
      <c r="A4" s="101">
        <v>1</v>
      </c>
      <c r="B4" s="29" t="s">
        <v>61</v>
      </c>
      <c r="C4" s="29" t="s">
        <v>207</v>
      </c>
      <c r="D4" s="30">
        <v>10000</v>
      </c>
      <c r="E4" s="101" t="s">
        <v>24</v>
      </c>
      <c r="F4" s="101" t="s">
        <v>208</v>
      </c>
      <c r="G4" s="2"/>
      <c r="H4" s="2"/>
      <c r="I4" s="2"/>
      <c r="J4" s="2"/>
      <c r="K4" s="2"/>
      <c r="L4" s="2"/>
      <c r="M4" s="2"/>
      <c r="N4" s="2"/>
      <c r="O4" s="2"/>
      <c r="P4" s="2"/>
      <c r="Q4" s="2"/>
      <c r="R4" s="2"/>
    </row>
    <row r="5" spans="1:18" ht="140.25" customHeight="1" x14ac:dyDescent="0.5">
      <c r="A5" s="32">
        <v>2</v>
      </c>
      <c r="B5" s="29" t="s">
        <v>62</v>
      </c>
      <c r="C5" s="29" t="s">
        <v>209</v>
      </c>
      <c r="D5" s="31">
        <v>210800</v>
      </c>
      <c r="E5" s="32" t="s">
        <v>24</v>
      </c>
      <c r="F5" s="101" t="s">
        <v>208</v>
      </c>
      <c r="G5" s="2"/>
      <c r="H5" s="2"/>
      <c r="I5" s="2"/>
      <c r="J5" s="2"/>
      <c r="K5" s="2"/>
      <c r="L5" s="2"/>
      <c r="M5" s="2"/>
      <c r="N5" s="2"/>
      <c r="O5" s="2"/>
      <c r="P5" s="2"/>
      <c r="Q5" s="2"/>
      <c r="R5" s="2"/>
    </row>
    <row r="6" spans="1:18" ht="271.5" customHeight="1" x14ac:dyDescent="0.5">
      <c r="A6" s="32">
        <v>3</v>
      </c>
      <c r="B6" s="29" t="s">
        <v>210</v>
      </c>
      <c r="C6" s="29" t="s">
        <v>211</v>
      </c>
      <c r="D6" s="31">
        <v>1576140</v>
      </c>
      <c r="E6" s="32" t="s">
        <v>24</v>
      </c>
      <c r="F6" s="101" t="s">
        <v>208</v>
      </c>
      <c r="G6" s="2"/>
      <c r="H6" s="2"/>
      <c r="I6" s="2"/>
      <c r="J6" s="2"/>
      <c r="K6" s="2"/>
      <c r="L6" s="2"/>
      <c r="M6" s="2"/>
      <c r="N6" s="2"/>
      <c r="O6" s="2"/>
      <c r="P6" s="2"/>
      <c r="Q6" s="2"/>
      <c r="R6" s="2"/>
    </row>
  </sheetData>
  <mergeCells count="9">
    <mergeCell ref="F2:F3"/>
    <mergeCell ref="G2:I2"/>
    <mergeCell ref="J2:R2"/>
    <mergeCell ref="E2:E3"/>
    <mergeCell ref="A1:C1"/>
    <mergeCell ref="A2:A3"/>
    <mergeCell ref="B2:B3"/>
    <mergeCell ref="C2:C3"/>
    <mergeCell ref="D2:D3"/>
  </mergeCells>
  <pageMargins left="0.59055118110236227" right="0.39370078740157483" top="0.59055118110236227" bottom="0.39370078740157483" header="0.31496062992125984" footer="0.31496062992125984"/>
  <pageSetup paperSize="9" firstPageNumber="35" orientation="landscape" useFirstPageNumber="1" horizontalDpi="0" verticalDpi="0" r:id="rId1"/>
  <headerFooter>
    <oddHeader>&amp;R&amp;"TH SarabunPSK,ตัวหนา"แบบ ผด.02</oddHeader>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topLeftCell="E1" zoomScale="90" zoomScaleNormal="90" workbookViewId="0">
      <selection activeCell="O5" sqref="O5"/>
    </sheetView>
  </sheetViews>
  <sheetFormatPr defaultRowHeight="21.75" x14ac:dyDescent="0.5"/>
  <cols>
    <col min="1" max="1" width="3.25" style="1" customWidth="1"/>
    <col min="2" max="2" width="16.125" style="39" customWidth="1"/>
    <col min="3" max="3" width="34" style="39" customWidth="1"/>
    <col min="4" max="4" width="10.25" style="25" customWidth="1"/>
    <col min="5" max="5" width="9.125" style="1" customWidth="1"/>
    <col min="6" max="6" width="10" style="1" customWidth="1"/>
    <col min="7" max="18" width="3.75" style="1" customWidth="1"/>
    <col min="19" max="16384" width="9" style="1"/>
  </cols>
  <sheetData>
    <row r="1" spans="1:18" x14ac:dyDescent="0.5">
      <c r="A1" s="138" t="s">
        <v>212</v>
      </c>
      <c r="B1" s="138"/>
      <c r="C1" s="138"/>
    </row>
    <row r="2" spans="1:18" x14ac:dyDescent="0.5">
      <c r="A2" s="129" t="s">
        <v>0</v>
      </c>
      <c r="B2" s="130" t="s">
        <v>1</v>
      </c>
      <c r="C2" s="130" t="s">
        <v>2</v>
      </c>
      <c r="D2" s="141" t="s">
        <v>19</v>
      </c>
      <c r="E2" s="140" t="s">
        <v>3</v>
      </c>
      <c r="F2" s="140" t="s">
        <v>4</v>
      </c>
      <c r="G2" s="132" t="s">
        <v>6</v>
      </c>
      <c r="H2" s="132"/>
      <c r="I2" s="132"/>
      <c r="J2" s="132" t="s">
        <v>138</v>
      </c>
      <c r="K2" s="132"/>
      <c r="L2" s="132"/>
      <c r="M2" s="132"/>
      <c r="N2" s="132"/>
      <c r="O2" s="132"/>
      <c r="P2" s="132"/>
      <c r="Q2" s="132"/>
      <c r="R2" s="132"/>
    </row>
    <row r="3" spans="1:18" x14ac:dyDescent="0.5">
      <c r="A3" s="129"/>
      <c r="B3" s="130"/>
      <c r="C3" s="130"/>
      <c r="D3" s="141"/>
      <c r="E3" s="140"/>
      <c r="F3" s="140"/>
      <c r="G3" s="100" t="s">
        <v>7</v>
      </c>
      <c r="H3" s="100" t="s">
        <v>8</v>
      </c>
      <c r="I3" s="100" t="s">
        <v>9</v>
      </c>
      <c r="J3" s="100" t="s">
        <v>10</v>
      </c>
      <c r="K3" s="100" t="s">
        <v>11</v>
      </c>
      <c r="L3" s="100" t="s">
        <v>12</v>
      </c>
      <c r="M3" s="100" t="s">
        <v>13</v>
      </c>
      <c r="N3" s="100" t="s">
        <v>14</v>
      </c>
      <c r="O3" s="100" t="s">
        <v>15</v>
      </c>
      <c r="P3" s="100" t="s">
        <v>16</v>
      </c>
      <c r="Q3" s="100" t="s">
        <v>17</v>
      </c>
      <c r="R3" s="100" t="s">
        <v>18</v>
      </c>
    </row>
    <row r="4" spans="1:18" ht="151.5" customHeight="1" x14ac:dyDescent="0.5">
      <c r="A4" s="101">
        <v>1</v>
      </c>
      <c r="B4" s="29" t="s">
        <v>66</v>
      </c>
      <c r="C4" s="29" t="s">
        <v>213</v>
      </c>
      <c r="D4" s="30">
        <v>200000</v>
      </c>
      <c r="E4" s="101" t="s">
        <v>24</v>
      </c>
      <c r="F4" s="101" t="s">
        <v>46</v>
      </c>
      <c r="G4" s="2"/>
      <c r="H4" s="2"/>
      <c r="I4" s="2"/>
      <c r="J4" s="2"/>
      <c r="K4" s="2"/>
      <c r="L4" s="2"/>
      <c r="M4" s="2"/>
      <c r="N4" s="2"/>
      <c r="O4" s="2"/>
      <c r="P4" s="2"/>
      <c r="Q4" s="2"/>
      <c r="R4" s="2"/>
    </row>
    <row r="5" spans="1:18" ht="177.75" customHeight="1" x14ac:dyDescent="0.5">
      <c r="A5" s="32">
        <v>2</v>
      </c>
      <c r="B5" s="29" t="s">
        <v>68</v>
      </c>
      <c r="C5" s="29" t="s">
        <v>214</v>
      </c>
      <c r="D5" s="31">
        <v>30000</v>
      </c>
      <c r="E5" s="32" t="s">
        <v>24</v>
      </c>
      <c r="F5" s="101" t="s">
        <v>46</v>
      </c>
      <c r="G5" s="2"/>
      <c r="H5" s="2"/>
      <c r="I5" s="2"/>
      <c r="J5" s="2"/>
      <c r="K5" s="2"/>
      <c r="L5" s="2"/>
      <c r="M5" s="2"/>
      <c r="N5" s="2"/>
      <c r="O5" s="2"/>
      <c r="P5" s="2"/>
      <c r="Q5" s="2"/>
      <c r="R5" s="2"/>
    </row>
    <row r="6" spans="1:18" x14ac:dyDescent="0.5">
      <c r="A6" s="129" t="s">
        <v>0</v>
      </c>
      <c r="B6" s="130" t="s">
        <v>1</v>
      </c>
      <c r="C6" s="130" t="s">
        <v>2</v>
      </c>
      <c r="D6" s="141" t="s">
        <v>19</v>
      </c>
      <c r="E6" s="140" t="s">
        <v>3</v>
      </c>
      <c r="F6" s="140" t="s">
        <v>4</v>
      </c>
      <c r="G6" s="132" t="s">
        <v>6</v>
      </c>
      <c r="H6" s="132"/>
      <c r="I6" s="132"/>
      <c r="J6" s="132" t="s">
        <v>138</v>
      </c>
      <c r="K6" s="132"/>
      <c r="L6" s="132"/>
      <c r="M6" s="132"/>
      <c r="N6" s="132"/>
      <c r="O6" s="132"/>
      <c r="P6" s="132"/>
      <c r="Q6" s="132"/>
      <c r="R6" s="132"/>
    </row>
    <row r="7" spans="1:18" x14ac:dyDescent="0.5">
      <c r="A7" s="129"/>
      <c r="B7" s="130"/>
      <c r="C7" s="130"/>
      <c r="D7" s="141"/>
      <c r="E7" s="140"/>
      <c r="F7" s="140"/>
      <c r="G7" s="100" t="s">
        <v>7</v>
      </c>
      <c r="H7" s="100" t="s">
        <v>8</v>
      </c>
      <c r="I7" s="100" t="s">
        <v>9</v>
      </c>
      <c r="J7" s="100" t="s">
        <v>10</v>
      </c>
      <c r="K7" s="100" t="s">
        <v>11</v>
      </c>
      <c r="L7" s="100" t="s">
        <v>12</v>
      </c>
      <c r="M7" s="100" t="s">
        <v>13</v>
      </c>
      <c r="N7" s="100" t="s">
        <v>14</v>
      </c>
      <c r="O7" s="100" t="s">
        <v>15</v>
      </c>
      <c r="P7" s="100" t="s">
        <v>16</v>
      </c>
      <c r="Q7" s="100" t="s">
        <v>17</v>
      </c>
      <c r="R7" s="100" t="s">
        <v>18</v>
      </c>
    </row>
    <row r="8" spans="1:18" ht="175.5" customHeight="1" x14ac:dyDescent="0.5">
      <c r="A8" s="32">
        <v>3</v>
      </c>
      <c r="B8" s="29" t="s">
        <v>215</v>
      </c>
      <c r="C8" s="29" t="s">
        <v>216</v>
      </c>
      <c r="D8" s="31">
        <v>20000</v>
      </c>
      <c r="E8" s="32" t="s">
        <v>24</v>
      </c>
      <c r="F8" s="101" t="s">
        <v>46</v>
      </c>
      <c r="G8" s="2"/>
      <c r="H8" s="2"/>
      <c r="I8" s="2"/>
      <c r="J8" s="2"/>
      <c r="K8" s="2"/>
      <c r="L8" s="2"/>
      <c r="M8" s="2"/>
      <c r="N8" s="2"/>
      <c r="O8" s="2"/>
      <c r="P8" s="2"/>
      <c r="Q8" s="2"/>
      <c r="R8" s="2"/>
    </row>
  </sheetData>
  <mergeCells count="17">
    <mergeCell ref="J6:R6"/>
    <mergeCell ref="F2:F3"/>
    <mergeCell ref="G2:I2"/>
    <mergeCell ref="J2:R2"/>
    <mergeCell ref="A6:A7"/>
    <mergeCell ref="B6:B7"/>
    <mergeCell ref="C6:C7"/>
    <mergeCell ref="D6:D7"/>
    <mergeCell ref="E6:E7"/>
    <mergeCell ref="F6:F7"/>
    <mergeCell ref="G6:I6"/>
    <mergeCell ref="E2:E3"/>
    <mergeCell ref="A1:C1"/>
    <mergeCell ref="A2:A3"/>
    <mergeCell ref="B2:B3"/>
    <mergeCell ref="C2:C3"/>
    <mergeCell ref="D2:D3"/>
  </mergeCells>
  <pageMargins left="0.59055118110236227" right="0.39370078740157483" top="0.59055118110236227" bottom="0.39370078740157483" header="0.31496062992125984" footer="0.31496062992125984"/>
  <pageSetup paperSize="9" firstPageNumber="35" orientation="landscape" useFirstPageNumber="1" horizontalDpi="0" verticalDpi="0" r:id="rId1"/>
  <headerFooter>
    <oddHeader>&amp;R&amp;"TH SarabunPSK,ตัวหนา"แบบ ผด.02</oddHeader>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zoomScale="50" zoomScaleNormal="50" workbookViewId="0">
      <selection activeCell="T6" sqref="T6"/>
    </sheetView>
  </sheetViews>
  <sheetFormatPr defaultRowHeight="21.75" x14ac:dyDescent="0.5"/>
  <cols>
    <col min="1" max="1" width="3.25" style="1" customWidth="1"/>
    <col min="2" max="2" width="16.125" style="39" customWidth="1"/>
    <col min="3" max="3" width="34" style="39" customWidth="1"/>
    <col min="4" max="4" width="10.25" style="25" customWidth="1"/>
    <col min="5" max="5" width="9.125" style="1" customWidth="1"/>
    <col min="6" max="6" width="10" style="1" customWidth="1"/>
    <col min="7" max="18" width="3.75" style="1" customWidth="1"/>
    <col min="19" max="16384" width="9" style="1"/>
  </cols>
  <sheetData>
    <row r="1" spans="1:18" x14ac:dyDescent="0.5">
      <c r="A1" s="138" t="s">
        <v>217</v>
      </c>
      <c r="B1" s="138"/>
      <c r="C1" s="138"/>
    </row>
    <row r="2" spans="1:18" x14ac:dyDescent="0.5">
      <c r="A2" s="129" t="s">
        <v>0</v>
      </c>
      <c r="B2" s="130" t="s">
        <v>1</v>
      </c>
      <c r="C2" s="130" t="s">
        <v>2</v>
      </c>
      <c r="D2" s="141" t="s">
        <v>19</v>
      </c>
      <c r="E2" s="140" t="s">
        <v>3</v>
      </c>
      <c r="F2" s="140" t="s">
        <v>4</v>
      </c>
      <c r="G2" s="132" t="s">
        <v>6</v>
      </c>
      <c r="H2" s="132"/>
      <c r="I2" s="132"/>
      <c r="J2" s="132" t="s">
        <v>138</v>
      </c>
      <c r="K2" s="132"/>
      <c r="L2" s="132"/>
      <c r="M2" s="132"/>
      <c r="N2" s="132"/>
      <c r="O2" s="132"/>
      <c r="P2" s="132"/>
      <c r="Q2" s="132"/>
      <c r="R2" s="132"/>
    </row>
    <row r="3" spans="1:18" x14ac:dyDescent="0.5">
      <c r="A3" s="129"/>
      <c r="B3" s="130"/>
      <c r="C3" s="130"/>
      <c r="D3" s="141"/>
      <c r="E3" s="140"/>
      <c r="F3" s="140"/>
      <c r="G3" s="100" t="s">
        <v>7</v>
      </c>
      <c r="H3" s="100" t="s">
        <v>8</v>
      </c>
      <c r="I3" s="100" t="s">
        <v>9</v>
      </c>
      <c r="J3" s="100" t="s">
        <v>10</v>
      </c>
      <c r="K3" s="100" t="s">
        <v>11</v>
      </c>
      <c r="L3" s="100" t="s">
        <v>12</v>
      </c>
      <c r="M3" s="100" t="s">
        <v>13</v>
      </c>
      <c r="N3" s="100" t="s">
        <v>14</v>
      </c>
      <c r="O3" s="100" t="s">
        <v>15</v>
      </c>
      <c r="P3" s="100" t="s">
        <v>16</v>
      </c>
      <c r="Q3" s="100" t="s">
        <v>17</v>
      </c>
      <c r="R3" s="100" t="s">
        <v>18</v>
      </c>
    </row>
    <row r="4" spans="1:18" ht="151.5" customHeight="1" x14ac:dyDescent="0.5">
      <c r="A4" s="101">
        <v>1</v>
      </c>
      <c r="B4" s="29" t="s">
        <v>71</v>
      </c>
      <c r="C4" s="29" t="s">
        <v>218</v>
      </c>
      <c r="D4" s="30">
        <v>20000</v>
      </c>
      <c r="E4" s="101" t="s">
        <v>24</v>
      </c>
      <c r="F4" s="101" t="s">
        <v>72</v>
      </c>
      <c r="G4" s="2"/>
      <c r="H4" s="2"/>
      <c r="I4" s="2"/>
      <c r="J4" s="2"/>
      <c r="K4" s="2"/>
      <c r="L4" s="2"/>
      <c r="M4" s="2"/>
      <c r="N4" s="2"/>
      <c r="O4" s="2"/>
      <c r="P4" s="2"/>
      <c r="Q4" s="2"/>
      <c r="R4" s="2"/>
    </row>
    <row r="5" spans="1:18" ht="177.75" customHeight="1" x14ac:dyDescent="0.5">
      <c r="A5" s="32">
        <v>2</v>
      </c>
      <c r="B5" s="29" t="s">
        <v>219</v>
      </c>
      <c r="C5" s="29" t="s">
        <v>220</v>
      </c>
      <c r="D5" s="31">
        <v>20000</v>
      </c>
      <c r="E5" s="32" t="s">
        <v>24</v>
      </c>
      <c r="F5" s="101" t="s">
        <v>72</v>
      </c>
      <c r="G5" s="2"/>
      <c r="H5" s="2"/>
      <c r="I5" s="2"/>
      <c r="J5" s="2"/>
      <c r="K5" s="2"/>
      <c r="L5" s="2"/>
      <c r="M5" s="2"/>
      <c r="N5" s="2"/>
      <c r="O5" s="2"/>
      <c r="P5" s="2"/>
      <c r="Q5" s="2"/>
      <c r="R5" s="2"/>
    </row>
    <row r="6" spans="1:18" ht="175.5" customHeight="1" x14ac:dyDescent="0.5">
      <c r="A6" s="32">
        <v>3</v>
      </c>
      <c r="B6" s="29" t="s">
        <v>73</v>
      </c>
      <c r="C6" s="29" t="s">
        <v>221</v>
      </c>
      <c r="D6" s="31">
        <v>20000</v>
      </c>
      <c r="E6" s="32" t="s">
        <v>24</v>
      </c>
      <c r="F6" s="101" t="s">
        <v>72</v>
      </c>
      <c r="G6" s="2"/>
      <c r="H6" s="2"/>
      <c r="I6" s="2"/>
      <c r="J6" s="2"/>
      <c r="K6" s="2"/>
      <c r="L6" s="2"/>
      <c r="M6" s="2"/>
      <c r="N6" s="2"/>
      <c r="O6" s="2"/>
      <c r="P6" s="2"/>
      <c r="Q6" s="2"/>
      <c r="R6" s="2"/>
    </row>
    <row r="7" spans="1:18" ht="143.25" customHeight="1" x14ac:dyDescent="0.5">
      <c r="A7" s="32">
        <v>4</v>
      </c>
      <c r="B7" s="29" t="s">
        <v>222</v>
      </c>
      <c r="C7" s="29" t="s">
        <v>223</v>
      </c>
      <c r="D7" s="31">
        <v>50000</v>
      </c>
      <c r="E7" s="32" t="s">
        <v>24</v>
      </c>
      <c r="F7" s="101" t="s">
        <v>72</v>
      </c>
      <c r="G7" s="2"/>
      <c r="H7" s="2"/>
      <c r="I7" s="2"/>
      <c r="J7" s="2"/>
      <c r="K7" s="2"/>
      <c r="L7" s="2"/>
      <c r="M7" s="2"/>
      <c r="N7" s="2"/>
      <c r="O7" s="2"/>
      <c r="P7" s="2"/>
      <c r="Q7" s="2"/>
      <c r="R7" s="2"/>
    </row>
    <row r="8" spans="1:18" ht="152.25" customHeight="1" x14ac:dyDescent="0.5">
      <c r="A8" s="32">
        <v>5</v>
      </c>
      <c r="B8" s="29" t="s">
        <v>74</v>
      </c>
      <c r="C8" s="29" t="s">
        <v>224</v>
      </c>
      <c r="D8" s="31">
        <v>20000</v>
      </c>
      <c r="E8" s="32" t="s">
        <v>24</v>
      </c>
      <c r="F8" s="101" t="s">
        <v>72</v>
      </c>
      <c r="G8" s="32"/>
      <c r="H8" s="32"/>
      <c r="I8" s="32"/>
      <c r="J8" s="32"/>
      <c r="K8" s="32"/>
      <c r="L8" s="32"/>
      <c r="M8" s="32"/>
      <c r="N8" s="32"/>
      <c r="O8" s="32"/>
      <c r="P8" s="32"/>
      <c r="Q8" s="32"/>
      <c r="R8" s="32"/>
    </row>
    <row r="9" spans="1:18" ht="159" customHeight="1" x14ac:dyDescent="0.5">
      <c r="A9" s="32">
        <v>6</v>
      </c>
      <c r="B9" s="29" t="s">
        <v>75</v>
      </c>
      <c r="C9" s="29" t="s">
        <v>225</v>
      </c>
      <c r="D9" s="31">
        <v>20000</v>
      </c>
      <c r="E9" s="32" t="s">
        <v>24</v>
      </c>
      <c r="F9" s="105" t="s">
        <v>72</v>
      </c>
      <c r="G9" s="2"/>
      <c r="H9" s="2"/>
      <c r="I9" s="2"/>
      <c r="J9" s="2"/>
      <c r="K9" s="2"/>
      <c r="L9" s="2"/>
      <c r="M9" s="2"/>
      <c r="N9" s="2"/>
      <c r="O9" s="2"/>
      <c r="P9" s="2"/>
      <c r="Q9" s="2"/>
      <c r="R9" s="2"/>
    </row>
    <row r="10" spans="1:18" ht="148.5" customHeight="1" x14ac:dyDescent="0.5">
      <c r="A10" s="32">
        <v>7</v>
      </c>
      <c r="B10" s="29" t="s">
        <v>76</v>
      </c>
      <c r="C10" s="29" t="s">
        <v>226</v>
      </c>
      <c r="D10" s="31">
        <v>20000</v>
      </c>
      <c r="E10" s="32" t="s">
        <v>24</v>
      </c>
      <c r="F10" s="105" t="s">
        <v>72</v>
      </c>
      <c r="G10" s="2"/>
      <c r="H10" s="2"/>
      <c r="I10" s="2"/>
      <c r="J10" s="2"/>
      <c r="K10" s="2"/>
      <c r="L10" s="2"/>
      <c r="M10" s="2"/>
      <c r="N10" s="2"/>
      <c r="O10" s="2"/>
      <c r="P10" s="2"/>
      <c r="Q10" s="2"/>
      <c r="R10" s="2"/>
    </row>
  </sheetData>
  <mergeCells count="9">
    <mergeCell ref="F2:F3"/>
    <mergeCell ref="G2:I2"/>
    <mergeCell ref="J2:R2"/>
    <mergeCell ref="E2:E3"/>
    <mergeCell ref="A1:C1"/>
    <mergeCell ref="A2:A3"/>
    <mergeCell ref="B2:B3"/>
    <mergeCell ref="C2:C3"/>
    <mergeCell ref="D2:D3"/>
  </mergeCells>
  <pageMargins left="0.59055118110236227" right="0.39370078740157483" top="0.59055118110236227" bottom="0.39370078740157483" header="0.31496062992125984" footer="0.31496062992125984"/>
  <pageSetup paperSize="9" firstPageNumber="35" orientation="landscape" useFirstPageNumber="1" horizontalDpi="0" verticalDpi="0" r:id="rId1"/>
  <headerFooter>
    <oddHeader>&amp;R&amp;"TH SarabunPSK,ตัวหนา"แบบ ผด.02</oddHeader>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
  <sheetViews>
    <sheetView topLeftCell="E1" zoomScale="90" zoomScaleNormal="90" workbookViewId="0">
      <selection activeCell="S2" sqref="A2:XFD5"/>
    </sheetView>
  </sheetViews>
  <sheetFormatPr defaultRowHeight="21.75" x14ac:dyDescent="0.5"/>
  <cols>
    <col min="1" max="1" width="3.25" style="1" customWidth="1"/>
    <col min="2" max="2" width="16.125" style="39" customWidth="1"/>
    <col min="3" max="3" width="34" style="39" customWidth="1"/>
    <col min="4" max="4" width="10.25" style="25" customWidth="1"/>
    <col min="5" max="5" width="9.125" style="1" customWidth="1"/>
    <col min="6" max="6" width="10" style="1" customWidth="1"/>
    <col min="7" max="18" width="3.75" style="1" customWidth="1"/>
    <col min="19" max="16384" width="9" style="1"/>
  </cols>
  <sheetData>
    <row r="1" spans="1:18" x14ac:dyDescent="0.5">
      <c r="A1" s="138" t="s">
        <v>227</v>
      </c>
      <c r="B1" s="138"/>
      <c r="C1" s="138"/>
    </row>
    <row r="2" spans="1:18" x14ac:dyDescent="0.5">
      <c r="A2" s="129" t="s">
        <v>0</v>
      </c>
      <c r="B2" s="130" t="s">
        <v>1</v>
      </c>
      <c r="C2" s="130" t="s">
        <v>2</v>
      </c>
      <c r="D2" s="141" t="s">
        <v>19</v>
      </c>
      <c r="E2" s="140" t="s">
        <v>3</v>
      </c>
      <c r="F2" s="140" t="s">
        <v>4</v>
      </c>
      <c r="G2" s="132" t="s">
        <v>6</v>
      </c>
      <c r="H2" s="132"/>
      <c r="I2" s="132"/>
      <c r="J2" s="132" t="s">
        <v>138</v>
      </c>
      <c r="K2" s="132"/>
      <c r="L2" s="132"/>
      <c r="M2" s="132"/>
      <c r="N2" s="132"/>
      <c r="O2" s="132"/>
      <c r="P2" s="132"/>
      <c r="Q2" s="132"/>
      <c r="R2" s="132"/>
    </row>
    <row r="3" spans="1:18" x14ac:dyDescent="0.5">
      <c r="A3" s="129"/>
      <c r="B3" s="130"/>
      <c r="C3" s="130"/>
      <c r="D3" s="141"/>
      <c r="E3" s="140"/>
      <c r="F3" s="140"/>
      <c r="G3" s="104" t="s">
        <v>7</v>
      </c>
      <c r="H3" s="104" t="s">
        <v>8</v>
      </c>
      <c r="I3" s="104" t="s">
        <v>9</v>
      </c>
      <c r="J3" s="104" t="s">
        <v>10</v>
      </c>
      <c r="K3" s="104" t="s">
        <v>11</v>
      </c>
      <c r="L3" s="104" t="s">
        <v>12</v>
      </c>
      <c r="M3" s="104" t="s">
        <v>13</v>
      </c>
      <c r="N3" s="104" t="s">
        <v>14</v>
      </c>
      <c r="O3" s="104" t="s">
        <v>15</v>
      </c>
      <c r="P3" s="104" t="s">
        <v>16</v>
      </c>
      <c r="Q3" s="104" t="s">
        <v>17</v>
      </c>
      <c r="R3" s="104" t="s">
        <v>18</v>
      </c>
    </row>
    <row r="4" spans="1:18" ht="251.25" customHeight="1" x14ac:dyDescent="0.5">
      <c r="A4" s="105">
        <v>1</v>
      </c>
      <c r="B4" s="29" t="s">
        <v>228</v>
      </c>
      <c r="C4" s="29" t="s">
        <v>229</v>
      </c>
      <c r="D4" s="30">
        <v>20000</v>
      </c>
      <c r="E4" s="105" t="s">
        <v>24</v>
      </c>
      <c r="F4" s="105" t="s">
        <v>230</v>
      </c>
      <c r="G4" s="2"/>
      <c r="H4" s="2"/>
      <c r="I4" s="2"/>
      <c r="J4" s="2"/>
      <c r="K4" s="2"/>
      <c r="L4" s="2"/>
      <c r="M4" s="2"/>
      <c r="N4" s="2"/>
      <c r="O4" s="2"/>
      <c r="P4" s="2"/>
      <c r="Q4" s="2"/>
      <c r="R4" s="2"/>
    </row>
    <row r="5" spans="1:18" ht="147" customHeight="1" x14ac:dyDescent="0.5">
      <c r="A5" s="32">
        <v>2</v>
      </c>
      <c r="B5" s="29" t="s">
        <v>231</v>
      </c>
      <c r="C5" s="29" t="s">
        <v>232</v>
      </c>
      <c r="D5" s="31">
        <v>50000</v>
      </c>
      <c r="E5" s="32" t="s">
        <v>24</v>
      </c>
      <c r="F5" s="105" t="s">
        <v>230</v>
      </c>
      <c r="G5" s="2"/>
      <c r="H5" s="2"/>
      <c r="I5" s="2"/>
      <c r="J5" s="2"/>
      <c r="K5" s="2"/>
      <c r="L5" s="2"/>
      <c r="M5" s="2"/>
      <c r="N5" s="2"/>
      <c r="O5" s="2"/>
      <c r="P5" s="2"/>
      <c r="Q5" s="2"/>
      <c r="R5" s="2"/>
    </row>
  </sheetData>
  <mergeCells count="9">
    <mergeCell ref="F2:F3"/>
    <mergeCell ref="G2:I2"/>
    <mergeCell ref="J2:R2"/>
    <mergeCell ref="A1:C1"/>
    <mergeCell ref="A2:A3"/>
    <mergeCell ref="B2:B3"/>
    <mergeCell ref="C2:C3"/>
    <mergeCell ref="D2:D3"/>
    <mergeCell ref="E2:E3"/>
  </mergeCells>
  <pageMargins left="0.59055118110236227" right="0.39370078740157483" top="0.59055118110236227" bottom="0.39370078740157483" header="0.31496062992125984" footer="0.31496062992125984"/>
  <pageSetup paperSize="9" firstPageNumber="35" orientation="landscape" useFirstPageNumber="1" horizontalDpi="0" verticalDpi="0" r:id="rId1"/>
  <headerFooter>
    <oddHeader>&amp;R&amp;"TH SarabunPSK,ตัวหนา"แบบ ผด.02</oddHeader>
    <oddFooter>&amp;R&amp;P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
  <sheetViews>
    <sheetView zoomScale="70" zoomScaleNormal="70" workbookViewId="0">
      <selection activeCell="A4" sqref="A4:XFD5"/>
    </sheetView>
  </sheetViews>
  <sheetFormatPr defaultRowHeight="21.75" x14ac:dyDescent="0.5"/>
  <cols>
    <col min="1" max="1" width="3.25" style="1" customWidth="1"/>
    <col min="2" max="2" width="16.125" style="39" customWidth="1"/>
    <col min="3" max="3" width="34" style="39" customWidth="1"/>
    <col min="4" max="4" width="10.25" style="25" customWidth="1"/>
    <col min="5" max="5" width="9.125" style="1" customWidth="1"/>
    <col min="6" max="6" width="10" style="1" customWidth="1"/>
    <col min="7" max="18" width="3.75" style="1" customWidth="1"/>
    <col min="19" max="16384" width="9" style="1"/>
  </cols>
  <sheetData>
    <row r="1" spans="1:18" x14ac:dyDescent="0.5">
      <c r="A1" s="138" t="s">
        <v>233</v>
      </c>
      <c r="B1" s="138"/>
      <c r="C1" s="138"/>
    </row>
    <row r="2" spans="1:18" x14ac:dyDescent="0.5">
      <c r="A2" s="129" t="s">
        <v>0</v>
      </c>
      <c r="B2" s="130" t="s">
        <v>1</v>
      </c>
      <c r="C2" s="130" t="s">
        <v>2</v>
      </c>
      <c r="D2" s="141" t="s">
        <v>19</v>
      </c>
      <c r="E2" s="140" t="s">
        <v>3</v>
      </c>
      <c r="F2" s="140" t="s">
        <v>4</v>
      </c>
      <c r="G2" s="132" t="s">
        <v>6</v>
      </c>
      <c r="H2" s="132"/>
      <c r="I2" s="132"/>
      <c r="J2" s="132" t="s">
        <v>138</v>
      </c>
      <c r="K2" s="132"/>
      <c r="L2" s="132"/>
      <c r="M2" s="132"/>
      <c r="N2" s="132"/>
      <c r="O2" s="132"/>
      <c r="P2" s="132"/>
      <c r="Q2" s="132"/>
      <c r="R2" s="132"/>
    </row>
    <row r="3" spans="1:18" x14ac:dyDescent="0.5">
      <c r="A3" s="129"/>
      <c r="B3" s="130"/>
      <c r="C3" s="130"/>
      <c r="D3" s="141"/>
      <c r="E3" s="140"/>
      <c r="F3" s="140"/>
      <c r="G3" s="104" t="s">
        <v>7</v>
      </c>
      <c r="H3" s="104" t="s">
        <v>8</v>
      </c>
      <c r="I3" s="104" t="s">
        <v>9</v>
      </c>
      <c r="J3" s="104" t="s">
        <v>10</v>
      </c>
      <c r="K3" s="104" t="s">
        <v>11</v>
      </c>
      <c r="L3" s="104" t="s">
        <v>12</v>
      </c>
      <c r="M3" s="104" t="s">
        <v>13</v>
      </c>
      <c r="N3" s="104" t="s">
        <v>14</v>
      </c>
      <c r="O3" s="104" t="s">
        <v>15</v>
      </c>
      <c r="P3" s="104" t="s">
        <v>16</v>
      </c>
      <c r="Q3" s="104" t="s">
        <v>17</v>
      </c>
      <c r="R3" s="104" t="s">
        <v>18</v>
      </c>
    </row>
    <row r="4" spans="1:18" ht="156.75" customHeight="1" x14ac:dyDescent="0.5">
      <c r="A4" s="105">
        <v>1</v>
      </c>
      <c r="B4" s="29" t="s">
        <v>93</v>
      </c>
      <c r="C4" s="29" t="s">
        <v>234</v>
      </c>
      <c r="D4" s="30">
        <v>10000</v>
      </c>
      <c r="E4" s="105" t="s">
        <v>24</v>
      </c>
      <c r="F4" s="105" t="s">
        <v>46</v>
      </c>
      <c r="G4" s="2"/>
      <c r="H4" s="2"/>
      <c r="I4" s="2"/>
      <c r="J4" s="2"/>
      <c r="K4" s="2"/>
      <c r="L4" s="2"/>
      <c r="M4" s="2"/>
      <c r="N4" s="2"/>
      <c r="O4" s="2"/>
      <c r="P4" s="2"/>
      <c r="Q4" s="2"/>
      <c r="R4" s="2"/>
    </row>
    <row r="5" spans="1:18" ht="147" customHeight="1" x14ac:dyDescent="0.5">
      <c r="A5" s="32">
        <v>2</v>
      </c>
      <c r="B5" s="29" t="s">
        <v>94</v>
      </c>
      <c r="C5" s="29" t="s">
        <v>235</v>
      </c>
      <c r="D5" s="31">
        <v>50000</v>
      </c>
      <c r="E5" s="32" t="s">
        <v>24</v>
      </c>
      <c r="F5" s="105" t="s">
        <v>46</v>
      </c>
      <c r="G5" s="2"/>
      <c r="H5" s="2"/>
      <c r="I5" s="2"/>
      <c r="J5" s="2"/>
      <c r="K5" s="2"/>
      <c r="L5" s="2"/>
      <c r="M5" s="2"/>
      <c r="N5" s="2"/>
      <c r="O5" s="2"/>
      <c r="P5" s="2"/>
      <c r="Q5" s="2"/>
      <c r="R5" s="2"/>
    </row>
  </sheetData>
  <mergeCells count="9">
    <mergeCell ref="F2:F3"/>
    <mergeCell ref="G2:I2"/>
    <mergeCell ref="J2:R2"/>
    <mergeCell ref="A1:C1"/>
    <mergeCell ref="A2:A3"/>
    <mergeCell ref="B2:B3"/>
    <mergeCell ref="C2:C3"/>
    <mergeCell ref="D2:D3"/>
    <mergeCell ref="E2:E3"/>
  </mergeCells>
  <pageMargins left="0.59055118110236227" right="0.39370078740157483" top="0.59055118110236227" bottom="0.39370078740157483" header="0.31496062992125984" footer="0.31496062992125984"/>
  <pageSetup paperSize="9" firstPageNumber="35" orientation="landscape" useFirstPageNumber="1" horizontalDpi="0" verticalDpi="0" r:id="rId1"/>
  <headerFooter>
    <oddHeader>&amp;R&amp;"TH SarabunPSK,ตัวหนา"แบบ ผด.02</oddHeader>
    <oddFooter>&amp;R&amp;P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zoomScale="60" zoomScaleNormal="60" workbookViewId="0">
      <selection activeCell="A4" sqref="A4:XFD14"/>
    </sheetView>
  </sheetViews>
  <sheetFormatPr defaultRowHeight="21.75" x14ac:dyDescent="0.5"/>
  <cols>
    <col min="1" max="1" width="3.25" style="1" customWidth="1"/>
    <col min="2" max="2" width="16.125" style="39" customWidth="1"/>
    <col min="3" max="3" width="34" style="39" customWidth="1"/>
    <col min="4" max="4" width="10.25" style="25" customWidth="1"/>
    <col min="5" max="5" width="9.125" style="1" customWidth="1"/>
    <col min="6" max="6" width="10" style="1" customWidth="1"/>
    <col min="7" max="18" width="3.75" style="1" customWidth="1"/>
    <col min="19" max="16384" width="9" style="1"/>
  </cols>
  <sheetData>
    <row r="1" spans="1:18" x14ac:dyDescent="0.5">
      <c r="A1" s="138" t="s">
        <v>249</v>
      </c>
      <c r="B1" s="138"/>
      <c r="C1" s="138"/>
    </row>
    <row r="2" spans="1:18" x14ac:dyDescent="0.5">
      <c r="A2" s="129" t="s">
        <v>0</v>
      </c>
      <c r="B2" s="130" t="s">
        <v>1</v>
      </c>
      <c r="C2" s="130" t="s">
        <v>2</v>
      </c>
      <c r="D2" s="141" t="s">
        <v>19</v>
      </c>
      <c r="E2" s="140" t="s">
        <v>3</v>
      </c>
      <c r="F2" s="140" t="s">
        <v>4</v>
      </c>
      <c r="G2" s="132" t="s">
        <v>6</v>
      </c>
      <c r="H2" s="132"/>
      <c r="I2" s="132"/>
      <c r="J2" s="132" t="s">
        <v>138</v>
      </c>
      <c r="K2" s="132"/>
      <c r="L2" s="132"/>
      <c r="M2" s="132"/>
      <c r="N2" s="132"/>
      <c r="O2" s="132"/>
      <c r="P2" s="132"/>
      <c r="Q2" s="132"/>
      <c r="R2" s="132"/>
    </row>
    <row r="3" spans="1:18" x14ac:dyDescent="0.5">
      <c r="A3" s="129"/>
      <c r="B3" s="130"/>
      <c r="C3" s="130"/>
      <c r="D3" s="141"/>
      <c r="E3" s="140"/>
      <c r="F3" s="140"/>
      <c r="G3" s="104" t="s">
        <v>7</v>
      </c>
      <c r="H3" s="104" t="s">
        <v>8</v>
      </c>
      <c r="I3" s="104" t="s">
        <v>9</v>
      </c>
      <c r="J3" s="104" t="s">
        <v>10</v>
      </c>
      <c r="K3" s="104" t="s">
        <v>11</v>
      </c>
      <c r="L3" s="104" t="s">
        <v>12</v>
      </c>
      <c r="M3" s="104" t="s">
        <v>13</v>
      </c>
      <c r="N3" s="104" t="s">
        <v>14</v>
      </c>
      <c r="O3" s="104" t="s">
        <v>15</v>
      </c>
      <c r="P3" s="104" t="s">
        <v>16</v>
      </c>
      <c r="Q3" s="104" t="s">
        <v>17</v>
      </c>
      <c r="R3" s="104" t="s">
        <v>18</v>
      </c>
    </row>
    <row r="4" spans="1:18" ht="124.5" customHeight="1" x14ac:dyDescent="0.5">
      <c r="A4" s="105">
        <v>1</v>
      </c>
      <c r="B4" s="29" t="s">
        <v>96</v>
      </c>
      <c r="C4" s="29" t="s">
        <v>236</v>
      </c>
      <c r="D4" s="30">
        <v>70000</v>
      </c>
      <c r="E4" s="105" t="s">
        <v>24</v>
      </c>
      <c r="F4" s="105" t="s">
        <v>208</v>
      </c>
      <c r="G4" s="2"/>
      <c r="H4" s="2"/>
      <c r="I4" s="2"/>
      <c r="J4" s="2"/>
      <c r="K4" s="2"/>
      <c r="L4" s="2"/>
      <c r="M4" s="2"/>
      <c r="N4" s="2"/>
      <c r="O4" s="2"/>
      <c r="P4" s="2"/>
      <c r="Q4" s="2"/>
      <c r="R4" s="2"/>
    </row>
    <row r="5" spans="1:18" ht="139.5" customHeight="1" x14ac:dyDescent="0.5">
      <c r="A5" s="32">
        <v>2</v>
      </c>
      <c r="B5" s="29" t="s">
        <v>97</v>
      </c>
      <c r="C5" s="29" t="s">
        <v>237</v>
      </c>
      <c r="D5" s="31">
        <v>100000</v>
      </c>
      <c r="E5" s="32" t="s">
        <v>24</v>
      </c>
      <c r="F5" s="105" t="s">
        <v>208</v>
      </c>
      <c r="G5" s="2"/>
      <c r="H5" s="2"/>
      <c r="I5" s="2"/>
      <c r="J5" s="2"/>
      <c r="K5" s="2"/>
      <c r="L5" s="2"/>
      <c r="M5" s="2"/>
      <c r="N5" s="2"/>
      <c r="O5" s="2"/>
      <c r="P5" s="2"/>
      <c r="Q5" s="2"/>
      <c r="R5" s="2"/>
    </row>
    <row r="6" spans="1:18" ht="137.25" customHeight="1" x14ac:dyDescent="0.5">
      <c r="A6" s="32">
        <v>3</v>
      </c>
      <c r="B6" s="29" t="s">
        <v>98</v>
      </c>
      <c r="C6" s="29" t="s">
        <v>238</v>
      </c>
      <c r="D6" s="31">
        <v>70000</v>
      </c>
      <c r="E6" s="32" t="s">
        <v>24</v>
      </c>
      <c r="F6" s="105" t="s">
        <v>208</v>
      </c>
      <c r="G6" s="2"/>
      <c r="H6" s="2"/>
      <c r="I6" s="2"/>
      <c r="J6" s="2"/>
      <c r="K6" s="2"/>
      <c r="L6" s="2"/>
      <c r="M6" s="2"/>
      <c r="N6" s="2"/>
      <c r="O6" s="2"/>
      <c r="P6" s="2"/>
      <c r="Q6" s="2"/>
      <c r="R6" s="2"/>
    </row>
    <row r="7" spans="1:18" ht="143.25" customHeight="1" x14ac:dyDescent="0.5">
      <c r="A7" s="32">
        <v>4</v>
      </c>
      <c r="B7" s="29" t="s">
        <v>103</v>
      </c>
      <c r="C7" s="29" t="s">
        <v>239</v>
      </c>
      <c r="D7" s="31">
        <v>20000</v>
      </c>
      <c r="E7" s="32" t="s">
        <v>24</v>
      </c>
      <c r="F7" s="105" t="s">
        <v>208</v>
      </c>
      <c r="G7" s="2"/>
      <c r="H7" s="2"/>
      <c r="I7" s="2"/>
      <c r="J7" s="2"/>
      <c r="K7" s="2"/>
      <c r="L7" s="2"/>
      <c r="M7" s="2"/>
      <c r="N7" s="2"/>
      <c r="O7" s="2"/>
      <c r="P7" s="2"/>
      <c r="Q7" s="2"/>
      <c r="R7" s="2"/>
    </row>
    <row r="8" spans="1:18" ht="126.75" customHeight="1" x14ac:dyDescent="0.5">
      <c r="A8" s="32">
        <v>5</v>
      </c>
      <c r="B8" s="29" t="s">
        <v>104</v>
      </c>
      <c r="C8" s="29" t="s">
        <v>240</v>
      </c>
      <c r="D8" s="31">
        <v>30000</v>
      </c>
      <c r="E8" s="32" t="s">
        <v>24</v>
      </c>
      <c r="F8" s="105" t="s">
        <v>208</v>
      </c>
      <c r="G8" s="32"/>
      <c r="H8" s="32"/>
      <c r="I8" s="32"/>
      <c r="J8" s="32"/>
      <c r="K8" s="32"/>
      <c r="L8" s="32"/>
      <c r="M8" s="32"/>
      <c r="N8" s="32"/>
      <c r="O8" s="32"/>
      <c r="P8" s="32"/>
      <c r="Q8" s="32"/>
      <c r="R8" s="32"/>
    </row>
    <row r="9" spans="1:18" ht="166.5" customHeight="1" x14ac:dyDescent="0.5">
      <c r="A9" s="32">
        <v>6</v>
      </c>
      <c r="B9" s="29" t="s">
        <v>99</v>
      </c>
      <c r="C9" s="29" t="s">
        <v>241</v>
      </c>
      <c r="D9" s="31">
        <v>30000</v>
      </c>
      <c r="E9" s="32" t="s">
        <v>24</v>
      </c>
      <c r="F9" s="32" t="s">
        <v>208</v>
      </c>
      <c r="G9" s="2"/>
      <c r="H9" s="2"/>
      <c r="I9" s="2"/>
      <c r="J9" s="2"/>
      <c r="K9" s="2"/>
      <c r="L9" s="2"/>
      <c r="M9" s="2"/>
      <c r="N9" s="2"/>
      <c r="O9" s="2"/>
      <c r="P9" s="2"/>
      <c r="Q9" s="2"/>
      <c r="R9" s="2"/>
    </row>
    <row r="10" spans="1:18" ht="141" customHeight="1" x14ac:dyDescent="0.5">
      <c r="A10" s="32">
        <v>7</v>
      </c>
      <c r="B10" s="29" t="s">
        <v>242</v>
      </c>
      <c r="C10" s="29" t="s">
        <v>243</v>
      </c>
      <c r="D10" s="31">
        <v>20000</v>
      </c>
      <c r="E10" s="32" t="s">
        <v>24</v>
      </c>
      <c r="F10" s="32" t="s">
        <v>208</v>
      </c>
      <c r="G10" s="2"/>
      <c r="H10" s="2"/>
      <c r="I10" s="2"/>
      <c r="J10" s="2"/>
      <c r="K10" s="2"/>
      <c r="L10" s="2"/>
      <c r="M10" s="2"/>
      <c r="N10" s="2"/>
      <c r="O10" s="2"/>
      <c r="P10" s="2"/>
      <c r="Q10" s="2"/>
      <c r="R10" s="2"/>
    </row>
    <row r="11" spans="1:18" ht="143.25" customHeight="1" x14ac:dyDescent="0.5">
      <c r="A11" s="32">
        <v>8</v>
      </c>
      <c r="B11" s="29" t="s">
        <v>100</v>
      </c>
      <c r="C11" s="29" t="s">
        <v>244</v>
      </c>
      <c r="D11" s="31">
        <v>70000</v>
      </c>
      <c r="E11" s="32" t="s">
        <v>24</v>
      </c>
      <c r="F11" s="32" t="s">
        <v>208</v>
      </c>
      <c r="G11" s="2"/>
      <c r="H11" s="2"/>
      <c r="I11" s="2"/>
      <c r="J11" s="2"/>
      <c r="K11" s="2"/>
      <c r="L11" s="2"/>
      <c r="M11" s="2"/>
      <c r="N11" s="2"/>
      <c r="O11" s="2"/>
      <c r="P11" s="2"/>
      <c r="Q11" s="2"/>
      <c r="R11" s="2"/>
    </row>
    <row r="12" spans="1:18" ht="119.25" customHeight="1" x14ac:dyDescent="0.5">
      <c r="A12" s="32">
        <v>9</v>
      </c>
      <c r="B12" s="29" t="s">
        <v>101</v>
      </c>
      <c r="C12" s="29" t="s">
        <v>245</v>
      </c>
      <c r="D12" s="31">
        <v>30000</v>
      </c>
      <c r="E12" s="32" t="s">
        <v>24</v>
      </c>
      <c r="F12" s="32" t="s">
        <v>208</v>
      </c>
      <c r="G12" s="2"/>
      <c r="H12" s="2"/>
      <c r="I12" s="2"/>
      <c r="J12" s="2"/>
      <c r="K12" s="2"/>
      <c r="L12" s="2"/>
      <c r="M12" s="2"/>
      <c r="N12" s="2"/>
      <c r="O12" s="2"/>
      <c r="P12" s="2"/>
      <c r="Q12" s="2"/>
      <c r="R12" s="2"/>
    </row>
    <row r="13" spans="1:18" ht="135" customHeight="1" x14ac:dyDescent="0.5">
      <c r="A13" s="32">
        <v>10</v>
      </c>
      <c r="B13" s="29" t="s">
        <v>102</v>
      </c>
      <c r="C13" s="29" t="s">
        <v>246</v>
      </c>
      <c r="D13" s="31">
        <v>10000</v>
      </c>
      <c r="E13" s="32" t="s">
        <v>24</v>
      </c>
      <c r="F13" s="32" t="s">
        <v>208</v>
      </c>
      <c r="G13" s="2"/>
      <c r="H13" s="2"/>
      <c r="I13" s="2"/>
      <c r="J13" s="2"/>
      <c r="K13" s="2"/>
      <c r="L13" s="2"/>
      <c r="M13" s="2"/>
      <c r="N13" s="2"/>
      <c r="O13" s="2"/>
      <c r="P13" s="2"/>
      <c r="Q13" s="2"/>
      <c r="R13" s="2"/>
    </row>
    <row r="14" spans="1:18" ht="132" customHeight="1" x14ac:dyDescent="0.5">
      <c r="A14" s="32">
        <v>11</v>
      </c>
      <c r="B14" s="29" t="s">
        <v>247</v>
      </c>
      <c r="C14" s="29" t="s">
        <v>248</v>
      </c>
      <c r="D14" s="31">
        <v>20000</v>
      </c>
      <c r="E14" s="32" t="s">
        <v>24</v>
      </c>
      <c r="F14" s="32" t="s">
        <v>208</v>
      </c>
      <c r="G14" s="2"/>
      <c r="H14" s="2"/>
      <c r="I14" s="2"/>
      <c r="J14" s="2"/>
      <c r="K14" s="2"/>
      <c r="L14" s="2"/>
      <c r="M14" s="2"/>
      <c r="N14" s="2"/>
      <c r="O14" s="2"/>
      <c r="P14" s="2"/>
      <c r="Q14" s="2"/>
      <c r="R14" s="2"/>
    </row>
  </sheetData>
  <mergeCells count="9">
    <mergeCell ref="F2:F3"/>
    <mergeCell ref="G2:I2"/>
    <mergeCell ref="J2:R2"/>
    <mergeCell ref="E2:E3"/>
    <mergeCell ref="A1:C1"/>
    <mergeCell ref="A2:A3"/>
    <mergeCell ref="B2:B3"/>
    <mergeCell ref="C2:C3"/>
    <mergeCell ref="D2:D3"/>
  </mergeCells>
  <pageMargins left="0.59055118110236227" right="0.39370078740157483" top="0.59055118110236227" bottom="0.39370078740157483" header="0.31496062992125984" footer="0.31496062992125984"/>
  <pageSetup paperSize="9" firstPageNumber="35" orientation="landscape" useFirstPageNumber="1" horizontalDpi="0" verticalDpi="0" r:id="rId1"/>
  <headerFooter>
    <oddHeader>&amp;R&amp;"TH SarabunPSK,ตัวหนา"แบบ ผด.02</oddHeader>
    <oddFooter>&amp;R&amp;P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zoomScale="40" zoomScaleNormal="40" workbookViewId="0">
      <selection activeCell="E5" sqref="E5"/>
    </sheetView>
  </sheetViews>
  <sheetFormatPr defaultRowHeight="21.75" x14ac:dyDescent="0.5"/>
  <cols>
    <col min="1" max="1" width="3.25" style="1" customWidth="1"/>
    <col min="2" max="2" width="16.125" style="39" customWidth="1"/>
    <col min="3" max="3" width="34" style="39" customWidth="1"/>
    <col min="4" max="4" width="10.25" style="25" customWidth="1"/>
    <col min="5" max="5" width="9.125" style="1" customWidth="1"/>
    <col min="6" max="6" width="10" style="1" customWidth="1"/>
    <col min="7" max="18" width="3.75" style="1" customWidth="1"/>
    <col min="19" max="16384" width="9" style="1"/>
  </cols>
  <sheetData>
    <row r="1" spans="1:18" x14ac:dyDescent="0.5">
      <c r="A1" s="138" t="s">
        <v>250</v>
      </c>
      <c r="B1" s="138"/>
      <c r="C1" s="138"/>
    </row>
    <row r="2" spans="1:18" x14ac:dyDescent="0.5">
      <c r="A2" s="129" t="s">
        <v>0</v>
      </c>
      <c r="B2" s="130" t="s">
        <v>1</v>
      </c>
      <c r="C2" s="130" t="s">
        <v>2</v>
      </c>
      <c r="D2" s="141" t="s">
        <v>19</v>
      </c>
      <c r="E2" s="140" t="s">
        <v>3</v>
      </c>
      <c r="F2" s="140" t="s">
        <v>4</v>
      </c>
      <c r="G2" s="132" t="s">
        <v>6</v>
      </c>
      <c r="H2" s="132"/>
      <c r="I2" s="132"/>
      <c r="J2" s="132" t="s">
        <v>138</v>
      </c>
      <c r="K2" s="132"/>
      <c r="L2" s="132"/>
      <c r="M2" s="132"/>
      <c r="N2" s="132"/>
      <c r="O2" s="132"/>
      <c r="P2" s="132"/>
      <c r="Q2" s="132"/>
      <c r="R2" s="132"/>
    </row>
    <row r="3" spans="1:18" x14ac:dyDescent="0.5">
      <c r="A3" s="129"/>
      <c r="B3" s="130"/>
      <c r="C3" s="130"/>
      <c r="D3" s="141"/>
      <c r="E3" s="140"/>
      <c r="F3" s="140"/>
      <c r="G3" s="106" t="s">
        <v>7</v>
      </c>
      <c r="H3" s="106" t="s">
        <v>8</v>
      </c>
      <c r="I3" s="106" t="s">
        <v>9</v>
      </c>
      <c r="J3" s="106" t="s">
        <v>10</v>
      </c>
      <c r="K3" s="106" t="s">
        <v>11</v>
      </c>
      <c r="L3" s="106" t="s">
        <v>12</v>
      </c>
      <c r="M3" s="106" t="s">
        <v>13</v>
      </c>
      <c r="N3" s="106" t="s">
        <v>14</v>
      </c>
      <c r="O3" s="106" t="s">
        <v>15</v>
      </c>
      <c r="P3" s="106" t="s">
        <v>16</v>
      </c>
      <c r="Q3" s="106" t="s">
        <v>17</v>
      </c>
      <c r="R3" s="106" t="s">
        <v>18</v>
      </c>
    </row>
    <row r="4" spans="1:18" ht="186" customHeight="1" x14ac:dyDescent="0.5">
      <c r="A4" s="107">
        <v>1</v>
      </c>
      <c r="B4" s="29" t="s">
        <v>251</v>
      </c>
      <c r="C4" s="29" t="s">
        <v>252</v>
      </c>
      <c r="D4" s="30">
        <v>30000</v>
      </c>
      <c r="E4" s="107" t="s">
        <v>24</v>
      </c>
      <c r="F4" s="107" t="s">
        <v>253</v>
      </c>
      <c r="G4" s="2"/>
      <c r="H4" s="2"/>
      <c r="I4" s="2"/>
      <c r="J4" s="2"/>
      <c r="K4" s="2"/>
      <c r="L4" s="2"/>
      <c r="M4" s="2"/>
      <c r="N4" s="2"/>
      <c r="O4" s="2"/>
      <c r="P4" s="2"/>
      <c r="Q4" s="2"/>
      <c r="R4" s="2"/>
    </row>
    <row r="5" spans="1:18" ht="156" customHeight="1" x14ac:dyDescent="0.5">
      <c r="A5" s="32">
        <v>2</v>
      </c>
      <c r="B5" s="29" t="s">
        <v>254</v>
      </c>
      <c r="C5" s="29" t="s">
        <v>255</v>
      </c>
      <c r="D5" s="31">
        <v>20000</v>
      </c>
      <c r="E5" s="32" t="s">
        <v>24</v>
      </c>
      <c r="F5" s="107" t="s">
        <v>253</v>
      </c>
      <c r="G5" s="2"/>
      <c r="H5" s="2"/>
      <c r="I5" s="2"/>
      <c r="J5" s="2"/>
      <c r="K5" s="2"/>
      <c r="L5" s="2"/>
      <c r="M5" s="2"/>
      <c r="N5" s="2"/>
      <c r="O5" s="2"/>
      <c r="P5" s="2"/>
      <c r="Q5" s="2"/>
      <c r="R5" s="2"/>
    </row>
    <row r="6" spans="1:18" x14ac:dyDescent="0.5">
      <c r="A6" s="129" t="s">
        <v>0</v>
      </c>
      <c r="B6" s="130" t="s">
        <v>1</v>
      </c>
      <c r="C6" s="130" t="s">
        <v>2</v>
      </c>
      <c r="D6" s="141" t="s">
        <v>19</v>
      </c>
      <c r="E6" s="140" t="s">
        <v>3</v>
      </c>
      <c r="F6" s="140" t="s">
        <v>4</v>
      </c>
      <c r="G6" s="132" t="s">
        <v>6</v>
      </c>
      <c r="H6" s="132"/>
      <c r="I6" s="132"/>
      <c r="J6" s="132" t="s">
        <v>138</v>
      </c>
      <c r="K6" s="132"/>
      <c r="L6" s="132"/>
      <c r="M6" s="132"/>
      <c r="N6" s="132"/>
      <c r="O6" s="132"/>
      <c r="P6" s="132"/>
      <c r="Q6" s="132"/>
      <c r="R6" s="132"/>
    </row>
    <row r="7" spans="1:18" x14ac:dyDescent="0.5">
      <c r="A7" s="129"/>
      <c r="B7" s="130"/>
      <c r="C7" s="130"/>
      <c r="D7" s="141"/>
      <c r="E7" s="140"/>
      <c r="F7" s="140"/>
      <c r="G7" s="106" t="s">
        <v>7</v>
      </c>
      <c r="H7" s="106" t="s">
        <v>8</v>
      </c>
      <c r="I7" s="106" t="s">
        <v>9</v>
      </c>
      <c r="J7" s="106" t="s">
        <v>10</v>
      </c>
      <c r="K7" s="106" t="s">
        <v>11</v>
      </c>
      <c r="L7" s="106" t="s">
        <v>12</v>
      </c>
      <c r="M7" s="106" t="s">
        <v>13</v>
      </c>
      <c r="N7" s="106" t="s">
        <v>14</v>
      </c>
      <c r="O7" s="106" t="s">
        <v>15</v>
      </c>
      <c r="P7" s="106" t="s">
        <v>16</v>
      </c>
      <c r="Q7" s="106" t="s">
        <v>17</v>
      </c>
      <c r="R7" s="106" t="s">
        <v>18</v>
      </c>
    </row>
    <row r="8" spans="1:18" ht="186.75" customHeight="1" x14ac:dyDescent="0.5">
      <c r="A8" s="32">
        <v>3</v>
      </c>
      <c r="B8" s="29" t="s">
        <v>256</v>
      </c>
      <c r="C8" s="29" t="s">
        <v>257</v>
      </c>
      <c r="D8" s="31">
        <v>20000</v>
      </c>
      <c r="E8" s="32" t="s">
        <v>24</v>
      </c>
      <c r="F8" s="107" t="s">
        <v>253</v>
      </c>
      <c r="G8" s="2"/>
      <c r="H8" s="2"/>
      <c r="I8" s="2"/>
      <c r="J8" s="2"/>
      <c r="K8" s="2"/>
      <c r="L8" s="2"/>
      <c r="M8" s="2"/>
      <c r="N8" s="2"/>
      <c r="O8" s="2"/>
      <c r="P8" s="2"/>
      <c r="Q8" s="2"/>
      <c r="R8" s="2"/>
    </row>
    <row r="9" spans="1:18" ht="143.25" customHeight="1" x14ac:dyDescent="0.5">
      <c r="A9" s="32">
        <v>4</v>
      </c>
      <c r="B9" s="29" t="s">
        <v>258</v>
      </c>
      <c r="C9" s="29" t="s">
        <v>259</v>
      </c>
      <c r="D9" s="31">
        <v>20000</v>
      </c>
      <c r="E9" s="32" t="s">
        <v>24</v>
      </c>
      <c r="F9" s="107" t="s">
        <v>253</v>
      </c>
      <c r="G9" s="2"/>
      <c r="H9" s="2"/>
      <c r="I9" s="2"/>
      <c r="J9" s="2"/>
      <c r="K9" s="2"/>
      <c r="L9" s="2"/>
      <c r="M9" s="2"/>
      <c r="N9" s="2"/>
      <c r="O9" s="2"/>
      <c r="P9" s="2"/>
      <c r="Q9" s="2"/>
      <c r="R9" s="2"/>
    </row>
    <row r="10" spans="1:18" x14ac:dyDescent="0.5">
      <c r="A10" s="129" t="s">
        <v>0</v>
      </c>
      <c r="B10" s="130" t="s">
        <v>1</v>
      </c>
      <c r="C10" s="130" t="s">
        <v>2</v>
      </c>
      <c r="D10" s="141" t="s">
        <v>19</v>
      </c>
      <c r="E10" s="140" t="s">
        <v>3</v>
      </c>
      <c r="F10" s="140" t="s">
        <v>4</v>
      </c>
      <c r="G10" s="132" t="s">
        <v>6</v>
      </c>
      <c r="H10" s="132"/>
      <c r="I10" s="132"/>
      <c r="J10" s="132" t="s">
        <v>138</v>
      </c>
      <c r="K10" s="132"/>
      <c r="L10" s="132"/>
      <c r="M10" s="132"/>
      <c r="N10" s="132"/>
      <c r="O10" s="132"/>
      <c r="P10" s="132"/>
      <c r="Q10" s="132"/>
      <c r="R10" s="132"/>
    </row>
    <row r="11" spans="1:18" x14ac:dyDescent="0.5">
      <c r="A11" s="129"/>
      <c r="B11" s="130"/>
      <c r="C11" s="130"/>
      <c r="D11" s="141"/>
      <c r="E11" s="140"/>
      <c r="F11" s="140"/>
      <c r="G11" s="106" t="s">
        <v>7</v>
      </c>
      <c r="H11" s="106" t="s">
        <v>8</v>
      </c>
      <c r="I11" s="106" t="s">
        <v>9</v>
      </c>
      <c r="J11" s="106" t="s">
        <v>10</v>
      </c>
      <c r="K11" s="106" t="s">
        <v>11</v>
      </c>
      <c r="L11" s="106" t="s">
        <v>12</v>
      </c>
      <c r="M11" s="106" t="s">
        <v>13</v>
      </c>
      <c r="N11" s="106" t="s">
        <v>14</v>
      </c>
      <c r="O11" s="106" t="s">
        <v>15</v>
      </c>
      <c r="P11" s="106" t="s">
        <v>16</v>
      </c>
      <c r="Q11" s="106" t="s">
        <v>17</v>
      </c>
      <c r="R11" s="106" t="s">
        <v>18</v>
      </c>
    </row>
    <row r="12" spans="1:18" ht="158.25" customHeight="1" x14ac:dyDescent="0.5">
      <c r="A12" s="32">
        <v>5</v>
      </c>
      <c r="B12" s="29" t="s">
        <v>81</v>
      </c>
      <c r="C12" s="29" t="s">
        <v>260</v>
      </c>
      <c r="D12" s="31">
        <v>20000</v>
      </c>
      <c r="E12" s="32" t="s">
        <v>24</v>
      </c>
      <c r="F12" s="107" t="s">
        <v>253</v>
      </c>
      <c r="G12" s="32"/>
      <c r="H12" s="32"/>
      <c r="I12" s="32"/>
      <c r="J12" s="32"/>
      <c r="K12" s="32"/>
      <c r="L12" s="32"/>
      <c r="M12" s="32"/>
      <c r="N12" s="32"/>
      <c r="O12" s="32"/>
      <c r="P12" s="32"/>
      <c r="Q12" s="32"/>
      <c r="R12" s="32"/>
    </row>
    <row r="13" spans="1:18" ht="166.5" customHeight="1" x14ac:dyDescent="0.5">
      <c r="A13" s="32">
        <v>6</v>
      </c>
      <c r="B13" s="29" t="s">
        <v>82</v>
      </c>
      <c r="C13" s="29" t="s">
        <v>261</v>
      </c>
      <c r="D13" s="31">
        <v>20000</v>
      </c>
      <c r="E13" s="32" t="s">
        <v>24</v>
      </c>
      <c r="F13" s="32" t="s">
        <v>253</v>
      </c>
      <c r="G13" s="2"/>
      <c r="H13" s="2"/>
      <c r="I13" s="2"/>
      <c r="J13" s="2"/>
      <c r="K13" s="2"/>
      <c r="L13" s="2"/>
      <c r="M13" s="2"/>
      <c r="N13" s="2"/>
      <c r="O13" s="2"/>
      <c r="P13" s="2"/>
      <c r="Q13" s="2"/>
      <c r="R13" s="2"/>
    </row>
    <row r="14" spans="1:18" x14ac:dyDescent="0.5">
      <c r="A14" s="129" t="s">
        <v>0</v>
      </c>
      <c r="B14" s="130" t="s">
        <v>1</v>
      </c>
      <c r="C14" s="130" t="s">
        <v>2</v>
      </c>
      <c r="D14" s="141" t="s">
        <v>19</v>
      </c>
      <c r="E14" s="140" t="s">
        <v>3</v>
      </c>
      <c r="F14" s="140" t="s">
        <v>4</v>
      </c>
      <c r="G14" s="132" t="s">
        <v>6</v>
      </c>
      <c r="H14" s="132"/>
      <c r="I14" s="132"/>
      <c r="J14" s="132" t="s">
        <v>138</v>
      </c>
      <c r="K14" s="132"/>
      <c r="L14" s="132"/>
      <c r="M14" s="132"/>
      <c r="N14" s="132"/>
      <c r="O14" s="132"/>
      <c r="P14" s="132"/>
      <c r="Q14" s="132"/>
      <c r="R14" s="132"/>
    </row>
    <row r="15" spans="1:18" x14ac:dyDescent="0.5">
      <c r="A15" s="129"/>
      <c r="B15" s="130"/>
      <c r="C15" s="130"/>
      <c r="D15" s="141"/>
      <c r="E15" s="140"/>
      <c r="F15" s="140"/>
      <c r="G15" s="106" t="s">
        <v>7</v>
      </c>
      <c r="H15" s="106" t="s">
        <v>8</v>
      </c>
      <c r="I15" s="106" t="s">
        <v>9</v>
      </c>
      <c r="J15" s="106" t="s">
        <v>10</v>
      </c>
      <c r="K15" s="106" t="s">
        <v>11</v>
      </c>
      <c r="L15" s="106" t="s">
        <v>12</v>
      </c>
      <c r="M15" s="106" t="s">
        <v>13</v>
      </c>
      <c r="N15" s="106" t="s">
        <v>14</v>
      </c>
      <c r="O15" s="106" t="s">
        <v>15</v>
      </c>
      <c r="P15" s="106" t="s">
        <v>16</v>
      </c>
      <c r="Q15" s="106" t="s">
        <v>17</v>
      </c>
      <c r="R15" s="106" t="s">
        <v>18</v>
      </c>
    </row>
    <row r="16" spans="1:18" ht="156" customHeight="1" x14ac:dyDescent="0.5">
      <c r="A16" s="32">
        <v>7</v>
      </c>
      <c r="B16" s="29" t="s">
        <v>83</v>
      </c>
      <c r="C16" s="29" t="s">
        <v>262</v>
      </c>
      <c r="D16" s="31">
        <v>20000</v>
      </c>
      <c r="E16" s="32" t="s">
        <v>24</v>
      </c>
      <c r="F16" s="32" t="s">
        <v>253</v>
      </c>
      <c r="G16" s="2"/>
      <c r="H16" s="2"/>
      <c r="I16" s="2"/>
      <c r="J16" s="2"/>
      <c r="K16" s="2"/>
      <c r="L16" s="2"/>
      <c r="M16" s="2"/>
      <c r="N16" s="2"/>
      <c r="O16" s="2"/>
      <c r="P16" s="2"/>
      <c r="Q16" s="2"/>
      <c r="R16" s="2"/>
    </row>
    <row r="17" spans="1:18" ht="143.25" customHeight="1" x14ac:dyDescent="0.5">
      <c r="A17" s="32">
        <v>8</v>
      </c>
      <c r="B17" s="29" t="s">
        <v>84</v>
      </c>
      <c r="C17" s="29" t="s">
        <v>263</v>
      </c>
      <c r="D17" s="31">
        <v>20000</v>
      </c>
      <c r="E17" s="32" t="s">
        <v>24</v>
      </c>
      <c r="F17" s="32" t="s">
        <v>253</v>
      </c>
      <c r="G17" s="2"/>
      <c r="H17" s="2"/>
      <c r="I17" s="2"/>
      <c r="J17" s="2"/>
      <c r="K17" s="2"/>
      <c r="L17" s="2"/>
      <c r="M17" s="2"/>
      <c r="N17" s="2"/>
      <c r="O17" s="2"/>
      <c r="P17" s="2"/>
      <c r="Q17" s="2"/>
      <c r="R17" s="2"/>
    </row>
    <row r="18" spans="1:18" x14ac:dyDescent="0.5">
      <c r="A18" s="129" t="s">
        <v>0</v>
      </c>
      <c r="B18" s="130" t="s">
        <v>1</v>
      </c>
      <c r="C18" s="130" t="s">
        <v>2</v>
      </c>
      <c r="D18" s="141" t="s">
        <v>19</v>
      </c>
      <c r="E18" s="140" t="s">
        <v>3</v>
      </c>
      <c r="F18" s="140" t="s">
        <v>4</v>
      </c>
      <c r="G18" s="132" t="s">
        <v>6</v>
      </c>
      <c r="H18" s="132"/>
      <c r="I18" s="132"/>
      <c r="J18" s="132" t="s">
        <v>138</v>
      </c>
      <c r="K18" s="132"/>
      <c r="L18" s="132"/>
      <c r="M18" s="132"/>
      <c r="N18" s="132"/>
      <c r="O18" s="132"/>
      <c r="P18" s="132"/>
      <c r="Q18" s="132"/>
      <c r="R18" s="132"/>
    </row>
    <row r="19" spans="1:18" x14ac:dyDescent="0.5">
      <c r="A19" s="129"/>
      <c r="B19" s="130"/>
      <c r="C19" s="130"/>
      <c r="D19" s="141"/>
      <c r="E19" s="140"/>
      <c r="F19" s="140"/>
      <c r="G19" s="106" t="s">
        <v>7</v>
      </c>
      <c r="H19" s="106" t="s">
        <v>8</v>
      </c>
      <c r="I19" s="106" t="s">
        <v>9</v>
      </c>
      <c r="J19" s="106" t="s">
        <v>10</v>
      </c>
      <c r="K19" s="106" t="s">
        <v>11</v>
      </c>
      <c r="L19" s="106" t="s">
        <v>12</v>
      </c>
      <c r="M19" s="106" t="s">
        <v>13</v>
      </c>
      <c r="N19" s="106" t="s">
        <v>14</v>
      </c>
      <c r="O19" s="106" t="s">
        <v>15</v>
      </c>
      <c r="P19" s="106" t="s">
        <v>16</v>
      </c>
      <c r="Q19" s="106" t="s">
        <v>17</v>
      </c>
      <c r="R19" s="106" t="s">
        <v>18</v>
      </c>
    </row>
    <row r="20" spans="1:18" ht="147.75" customHeight="1" x14ac:dyDescent="0.5">
      <c r="A20" s="32">
        <v>9</v>
      </c>
      <c r="B20" s="29" t="s">
        <v>85</v>
      </c>
      <c r="C20" s="29" t="s">
        <v>264</v>
      </c>
      <c r="D20" s="31">
        <v>20000</v>
      </c>
      <c r="E20" s="32" t="s">
        <v>24</v>
      </c>
      <c r="F20" s="32" t="s">
        <v>253</v>
      </c>
      <c r="G20" s="2"/>
      <c r="H20" s="2"/>
      <c r="I20" s="2"/>
      <c r="J20" s="2"/>
      <c r="K20" s="2"/>
      <c r="L20" s="2"/>
      <c r="M20" s="2"/>
      <c r="N20" s="2"/>
      <c r="O20" s="2"/>
      <c r="P20" s="2"/>
      <c r="Q20" s="2"/>
      <c r="R20" s="2"/>
    </row>
    <row r="21" spans="1:18" ht="140.25" customHeight="1" x14ac:dyDescent="0.5">
      <c r="A21" s="32">
        <v>10</v>
      </c>
      <c r="B21" s="29" t="s">
        <v>265</v>
      </c>
      <c r="C21" s="29" t="s">
        <v>266</v>
      </c>
      <c r="D21" s="31">
        <v>20000</v>
      </c>
      <c r="E21" s="32" t="s">
        <v>24</v>
      </c>
      <c r="F21" s="32" t="s">
        <v>253</v>
      </c>
      <c r="G21" s="2"/>
      <c r="H21" s="2"/>
      <c r="I21" s="2"/>
      <c r="J21" s="2"/>
      <c r="K21" s="2"/>
      <c r="L21" s="2"/>
      <c r="M21" s="2"/>
      <c r="N21" s="2"/>
      <c r="O21" s="2"/>
      <c r="P21" s="2"/>
      <c r="Q21" s="2"/>
      <c r="R21" s="2"/>
    </row>
    <row r="22" spans="1:18" x14ac:dyDescent="0.5">
      <c r="A22" s="129" t="s">
        <v>0</v>
      </c>
      <c r="B22" s="130" t="s">
        <v>1</v>
      </c>
      <c r="C22" s="130" t="s">
        <v>2</v>
      </c>
      <c r="D22" s="141" t="s">
        <v>19</v>
      </c>
      <c r="E22" s="140" t="s">
        <v>3</v>
      </c>
      <c r="F22" s="140" t="s">
        <v>4</v>
      </c>
      <c r="G22" s="132" t="s">
        <v>6</v>
      </c>
      <c r="H22" s="132"/>
      <c r="I22" s="132"/>
      <c r="J22" s="132" t="s">
        <v>138</v>
      </c>
      <c r="K22" s="132"/>
      <c r="L22" s="132"/>
      <c r="M22" s="132"/>
      <c r="N22" s="132"/>
      <c r="O22" s="132"/>
      <c r="P22" s="132"/>
      <c r="Q22" s="132"/>
      <c r="R22" s="132"/>
    </row>
    <row r="23" spans="1:18" x14ac:dyDescent="0.5">
      <c r="A23" s="129"/>
      <c r="B23" s="130"/>
      <c r="C23" s="130"/>
      <c r="D23" s="141"/>
      <c r="E23" s="140"/>
      <c r="F23" s="140"/>
      <c r="G23" s="106" t="s">
        <v>7</v>
      </c>
      <c r="H23" s="106" t="s">
        <v>8</v>
      </c>
      <c r="I23" s="106" t="s">
        <v>9</v>
      </c>
      <c r="J23" s="106" t="s">
        <v>10</v>
      </c>
      <c r="K23" s="106" t="s">
        <v>11</v>
      </c>
      <c r="L23" s="106" t="s">
        <v>12</v>
      </c>
      <c r="M23" s="106" t="s">
        <v>13</v>
      </c>
      <c r="N23" s="106" t="s">
        <v>14</v>
      </c>
      <c r="O23" s="106" t="s">
        <v>15</v>
      </c>
      <c r="P23" s="106" t="s">
        <v>16</v>
      </c>
      <c r="Q23" s="106" t="s">
        <v>17</v>
      </c>
      <c r="R23" s="106" t="s">
        <v>18</v>
      </c>
    </row>
    <row r="24" spans="1:18" ht="159" customHeight="1" x14ac:dyDescent="0.5">
      <c r="A24" s="32">
        <v>11</v>
      </c>
      <c r="B24" s="29" t="s">
        <v>267</v>
      </c>
      <c r="C24" s="29" t="s">
        <v>268</v>
      </c>
      <c r="D24" s="31">
        <v>30000</v>
      </c>
      <c r="E24" s="32" t="s">
        <v>24</v>
      </c>
      <c r="F24" s="32" t="s">
        <v>253</v>
      </c>
      <c r="G24" s="2"/>
      <c r="H24" s="2"/>
      <c r="I24" s="2"/>
      <c r="J24" s="2"/>
      <c r="K24" s="2"/>
      <c r="L24" s="2"/>
      <c r="M24" s="2"/>
      <c r="N24" s="2"/>
      <c r="O24" s="2"/>
      <c r="P24" s="2"/>
      <c r="Q24" s="2"/>
      <c r="R24" s="2"/>
    </row>
    <row r="25" spans="1:18" ht="156.75" customHeight="1" x14ac:dyDescent="0.5">
      <c r="A25" s="32">
        <v>12</v>
      </c>
      <c r="B25" s="29" t="s">
        <v>86</v>
      </c>
      <c r="C25" s="29" t="s">
        <v>269</v>
      </c>
      <c r="D25" s="31">
        <v>20000</v>
      </c>
      <c r="E25" s="32" t="s">
        <v>24</v>
      </c>
      <c r="F25" s="32" t="s">
        <v>253</v>
      </c>
      <c r="G25" s="2"/>
      <c r="H25" s="2"/>
      <c r="I25" s="2"/>
      <c r="J25" s="2"/>
      <c r="K25" s="2"/>
      <c r="L25" s="2"/>
      <c r="M25" s="2"/>
      <c r="N25" s="2"/>
      <c r="O25" s="2"/>
      <c r="P25" s="2"/>
      <c r="Q25" s="2"/>
      <c r="R25" s="2"/>
    </row>
    <row r="26" spans="1:18" x14ac:dyDescent="0.5">
      <c r="A26" s="129" t="s">
        <v>0</v>
      </c>
      <c r="B26" s="130" t="s">
        <v>1</v>
      </c>
      <c r="C26" s="130" t="s">
        <v>2</v>
      </c>
      <c r="D26" s="141" t="s">
        <v>19</v>
      </c>
      <c r="E26" s="140" t="s">
        <v>3</v>
      </c>
      <c r="F26" s="140" t="s">
        <v>4</v>
      </c>
      <c r="G26" s="132" t="s">
        <v>6</v>
      </c>
      <c r="H26" s="132"/>
      <c r="I26" s="132"/>
      <c r="J26" s="132" t="s">
        <v>138</v>
      </c>
      <c r="K26" s="132"/>
      <c r="L26" s="132"/>
      <c r="M26" s="132"/>
      <c r="N26" s="132"/>
      <c r="O26" s="132"/>
      <c r="P26" s="132"/>
      <c r="Q26" s="132"/>
      <c r="R26" s="132"/>
    </row>
    <row r="27" spans="1:18" x14ac:dyDescent="0.5">
      <c r="A27" s="129"/>
      <c r="B27" s="130"/>
      <c r="C27" s="130"/>
      <c r="D27" s="141"/>
      <c r="E27" s="140"/>
      <c r="F27" s="140"/>
      <c r="G27" s="108" t="s">
        <v>7</v>
      </c>
      <c r="H27" s="108" t="s">
        <v>8</v>
      </c>
      <c r="I27" s="108" t="s">
        <v>9</v>
      </c>
      <c r="J27" s="108" t="s">
        <v>10</v>
      </c>
      <c r="K27" s="108" t="s">
        <v>11</v>
      </c>
      <c r="L27" s="108" t="s">
        <v>12</v>
      </c>
      <c r="M27" s="108" t="s">
        <v>13</v>
      </c>
      <c r="N27" s="108" t="s">
        <v>14</v>
      </c>
      <c r="O27" s="108" t="s">
        <v>15</v>
      </c>
      <c r="P27" s="108" t="s">
        <v>16</v>
      </c>
      <c r="Q27" s="108" t="s">
        <v>17</v>
      </c>
      <c r="R27" s="108" t="s">
        <v>18</v>
      </c>
    </row>
    <row r="28" spans="1:18" ht="152.25" customHeight="1" x14ac:dyDescent="0.5">
      <c r="A28" s="32">
        <v>13</v>
      </c>
      <c r="B28" s="29" t="s">
        <v>270</v>
      </c>
      <c r="C28" s="29" t="s">
        <v>271</v>
      </c>
      <c r="D28" s="31">
        <v>30000</v>
      </c>
      <c r="E28" s="32" t="s">
        <v>24</v>
      </c>
      <c r="F28" s="32" t="s">
        <v>253</v>
      </c>
      <c r="G28" s="2"/>
      <c r="H28" s="2"/>
      <c r="I28" s="2"/>
      <c r="J28" s="2"/>
      <c r="K28" s="2"/>
      <c r="L28" s="2"/>
      <c r="M28" s="2"/>
      <c r="N28" s="2"/>
      <c r="O28" s="2"/>
      <c r="P28" s="2"/>
      <c r="Q28" s="2"/>
      <c r="R28" s="2"/>
    </row>
  </sheetData>
  <mergeCells count="57">
    <mergeCell ref="G22:I22"/>
    <mergeCell ref="J22:R22"/>
    <mergeCell ref="A22:A23"/>
    <mergeCell ref="B22:B23"/>
    <mergeCell ref="C22:C23"/>
    <mergeCell ref="D22:D23"/>
    <mergeCell ref="E22:E23"/>
    <mergeCell ref="F22:F23"/>
    <mergeCell ref="F18:F19"/>
    <mergeCell ref="G18:I18"/>
    <mergeCell ref="J18:R18"/>
    <mergeCell ref="A14:A15"/>
    <mergeCell ref="B14:B15"/>
    <mergeCell ref="C14:C15"/>
    <mergeCell ref="D14:D15"/>
    <mergeCell ref="E14:E15"/>
    <mergeCell ref="F14:F15"/>
    <mergeCell ref="A18:A19"/>
    <mergeCell ref="B18:B19"/>
    <mergeCell ref="C18:C19"/>
    <mergeCell ref="D18:D19"/>
    <mergeCell ref="E18:E19"/>
    <mergeCell ref="F10:F11"/>
    <mergeCell ref="G10:I10"/>
    <mergeCell ref="J10:R10"/>
    <mergeCell ref="G14:I14"/>
    <mergeCell ref="J14:R14"/>
    <mergeCell ref="A10:A11"/>
    <mergeCell ref="B10:B11"/>
    <mergeCell ref="C10:C11"/>
    <mergeCell ref="D10:D11"/>
    <mergeCell ref="E10:E11"/>
    <mergeCell ref="F2:F3"/>
    <mergeCell ref="G2:I2"/>
    <mergeCell ref="J2:R2"/>
    <mergeCell ref="A6:A7"/>
    <mergeCell ref="B6:B7"/>
    <mergeCell ref="C6:C7"/>
    <mergeCell ref="D6:D7"/>
    <mergeCell ref="E6:E7"/>
    <mergeCell ref="F6:F7"/>
    <mergeCell ref="G6:I6"/>
    <mergeCell ref="E2:E3"/>
    <mergeCell ref="J6:R6"/>
    <mergeCell ref="A1:C1"/>
    <mergeCell ref="A2:A3"/>
    <mergeCell ref="B2:B3"/>
    <mergeCell ref="C2:C3"/>
    <mergeCell ref="D2:D3"/>
    <mergeCell ref="F26:F27"/>
    <mergeCell ref="G26:I26"/>
    <mergeCell ref="J26:R26"/>
    <mergeCell ref="A26:A27"/>
    <mergeCell ref="B26:B27"/>
    <mergeCell ref="C26:C27"/>
    <mergeCell ref="D26:D27"/>
    <mergeCell ref="E26:E27"/>
  </mergeCells>
  <pageMargins left="0.59055118110236227" right="0.39370078740157483" top="0.59055118110236227" bottom="0.39370078740157483" header="0.31496062992125984" footer="0.31496062992125984"/>
  <pageSetup paperSize="9" firstPageNumber="35" orientation="landscape" useFirstPageNumber="1" horizontalDpi="0" verticalDpi="0" r:id="rId1"/>
  <headerFooter>
    <oddHeader>&amp;R&amp;"TH SarabunPSK,ตัวหนา"แบบ ผด.02</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18</vt:i4>
      </vt:variant>
    </vt:vector>
  </HeadingPairs>
  <TitlesOfParts>
    <vt:vector size="18" baseType="lpstr">
      <vt:lpstr>ผด.01</vt:lpstr>
      <vt:lpstr>ยุทธ1</vt:lpstr>
      <vt:lpstr>ยุทธ 3</vt:lpstr>
      <vt:lpstr>ยุทธ4</vt:lpstr>
      <vt:lpstr>ยุทธ 5</vt:lpstr>
      <vt:lpstr>ยุทธ 6</vt:lpstr>
      <vt:lpstr>ยุทธ 7</vt:lpstr>
      <vt:lpstr>ยุทธ 8</vt:lpstr>
      <vt:lpstr>ยุทธ 9</vt:lpstr>
      <vt:lpstr>งานบริหารงานทั่วไป</vt:lpstr>
      <vt:lpstr>แผนงานการรักษาความสงบภายใน</vt:lpstr>
      <vt:lpstr>แผนงานการศึกษา</vt:lpstr>
      <vt:lpstr>แผนงานสาธารณสุข</vt:lpstr>
      <vt:lpstr>แผนงานสังคมสงเคราะห์</vt:lpstr>
      <vt:lpstr>แผนงานเคหะและชุมชน</vt:lpstr>
      <vt:lpstr>แผนงานสร้างความเข้มแข็งของชุมชน</vt:lpstr>
      <vt:lpstr>แผนงานการศาสนาวัฒนธรรม</vt:lpstr>
      <vt:lpstr>แผนงานการเกษตร</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2019-10-21T06:11:32Z</cp:lastPrinted>
  <dcterms:created xsi:type="dcterms:W3CDTF">2018-10-01T03:04:15Z</dcterms:created>
  <dcterms:modified xsi:type="dcterms:W3CDTF">2019-10-21T06:12:15Z</dcterms:modified>
</cp:coreProperties>
</file>